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24226"/>
  <mc:AlternateContent xmlns:mc="http://schemas.openxmlformats.org/markup-compatibility/2006">
    <mc:Choice Requires="x15">
      <x15ac:absPath xmlns:x15ac="http://schemas.microsoft.com/office/spreadsheetml/2010/11/ac" url="O:\ZŠ MLÁDEŽE IROP 2\AVZ_vybavení_NÁBYTEK_nadlimit! (protože AVT)\1_ZADÁVACÍ DOKUMENTACE\"/>
    </mc:Choice>
  </mc:AlternateContent>
  <xr:revisionPtr revIDLastSave="0" documentId="13_ncr:1_{62A03E9C-68D0-4FF0-9C1C-8C6B3AF64680}" xr6:coauthVersionLast="47" xr6:coauthVersionMax="47" xr10:uidLastSave="{00000000-0000-0000-0000-000000000000}"/>
  <bookViews>
    <workbookView xWindow="28680" yWindow="-120" windowWidth="29040" windowHeight="15720" activeTab="2" xr2:uid="{00000000-000D-0000-FFFF-FFFF00000000}"/>
  </bookViews>
  <sheets>
    <sheet name="Krycí list" sheetId="1" r:id="rId1"/>
    <sheet name="Rekapitulace" sheetId="2" r:id="rId2"/>
    <sheet name="PC-Nábytek" sheetId="6" r:id="rId3"/>
    <sheet name="PŘ-Nábytek" sheetId="10" r:id="rId4"/>
    <sheet name="#Figury" sheetId="4" state="hidden" r:id="rId5"/>
  </sheets>
  <definedNames>
    <definedName name="_xlnm.Print_Titles" localSheetId="2">'PC-Nábytek'!$11:$13</definedName>
    <definedName name="_xlnm.Print_Titles" localSheetId="3">'PŘ-Nábytek'!$11:$13</definedName>
    <definedName name="_xlnm.Print_Titles" localSheetId="1">Rekapitulace!$11:$13</definedName>
    <definedName name="_xlnm.Print_Area" localSheetId="2">'PC-Nábytek'!$A$1:$I$22</definedName>
    <definedName name="_xlnm.Print_Area" localSheetId="3">'PŘ-Nábytek'!$A$1:$I$33</definedName>
    <definedName name="Z_65E3123D_ED26_44E3_A414_09EEEF825484_.wvu.Cols" localSheetId="2" hidden="1">'PC-Nábytek'!#REF!,'PC-Nábytek'!#REF!,'PC-Nábytek'!#REF!</definedName>
    <definedName name="Z_65E3123D_ED26_44E3_A414_09EEEF825484_.wvu.Cols" localSheetId="3" hidden="1">'PŘ-Nábytek'!#REF!,'PŘ-Nábytek'!#REF!,'PŘ-Nábytek'!#REF!</definedName>
    <definedName name="Z_65E3123D_ED26_44E3_A414_09EEEF825484_.wvu.Cols" localSheetId="1" hidden="1">Rekapitulace!#REF!</definedName>
    <definedName name="Z_65E3123D_ED26_44E3_A414_09EEEF825484_.wvu.PrintArea" localSheetId="2" hidden="1">'PC-Nábytek'!$A$1:$I$22</definedName>
    <definedName name="Z_65E3123D_ED26_44E3_A414_09EEEF825484_.wvu.PrintArea" localSheetId="3" hidden="1">'PŘ-Nábytek'!$A$1:$I$33</definedName>
    <definedName name="Z_65E3123D_ED26_44E3_A414_09EEEF825484_.wvu.PrintTitles" localSheetId="2" hidden="1">'PC-Nábytek'!$11:$13</definedName>
    <definedName name="Z_65E3123D_ED26_44E3_A414_09EEEF825484_.wvu.PrintTitles" localSheetId="3" hidden="1">'PŘ-Nábytek'!$11:$13</definedName>
    <definedName name="Z_65E3123D_ED26_44E3_A414_09EEEF825484_.wvu.PrintTitles" localSheetId="1" hidden="1">Rekapitulace!$11:$13</definedName>
    <definedName name="Z_65E3123D_ED26_44E3_A414_09EEEF825484_.wvu.Rows" localSheetId="0" hidden="1">'Krycí list'!$1:$1,'Krycí list'!$3:$3,'Krycí list'!$6:$6,'Krycí list'!$8:$8,'Krycí list'!$10:$24</definedName>
    <definedName name="Z_65E3123D_ED26_44E3_A414_09EEEF825484_.wvu.Rows" localSheetId="2" hidden="1">'PC-Nábytek'!#REF!,'PC-Nábytek'!#REF!,'PC-Nábytek'!#REF!,'PC-Nábytek'!#REF!,'PC-Nábytek'!#REF!,'PC-Nábytek'!#REF!,'PC-Nábytek'!#REF!,'PC-Nábytek'!#REF!,'PC-Nábytek'!#REF!,'PC-Nábytek'!#REF!,'PC-Nábytek'!#REF!,'PC-Nábytek'!#REF!,'PC-Nábytek'!#REF!,'PC-Nábytek'!#REF!,'PC-Nábytek'!#REF!,'PC-Nábytek'!#REF!,'PC-Nábytek'!#REF!,'PC-Nábytek'!#REF!,'PC-Nábytek'!#REF!,'PC-Nábytek'!#REF!,'PC-Nábytek'!#REF!,'PC-Nábytek'!#REF!,'PC-Nábytek'!#REF!,'PC-Nábytek'!#REF!,'PC-Nábytek'!#REF!,'PC-Nábytek'!#REF!,'PC-Nábytek'!#REF!,'PC-Nábytek'!#REF!,'PC-Nábytek'!#REF!,'PC-Nábytek'!#REF!,'PC-Nábytek'!#REF!,'PC-Nábytek'!#REF!,'PC-Nábytek'!#REF!,'PC-Nábytek'!#REF!,'PC-Nábytek'!#REF!,'PC-Nábytek'!#REF!,'PC-Nábytek'!#REF!,'PC-Nábytek'!#REF!,'PC-Nábytek'!#REF!,'PC-Nábytek'!#REF!,'PC-Nábytek'!#REF!</definedName>
    <definedName name="Z_65E3123D_ED26_44E3_A414_09EEEF825484_.wvu.Rows" localSheetId="3" hidden="1">'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definedName>
    <definedName name="Z_82B4F4D9_5370_4303_A97E_2A49E01AF629_.wvu.Cols" localSheetId="2" hidden="1">'PC-Nábytek'!#REF!,'PC-Nábytek'!#REF!,'PC-Nábytek'!#REF!</definedName>
    <definedName name="Z_82B4F4D9_5370_4303_A97E_2A49E01AF629_.wvu.Cols" localSheetId="3" hidden="1">'PŘ-Nábytek'!#REF!,'PŘ-Nábytek'!#REF!,'PŘ-Nábytek'!#REF!</definedName>
    <definedName name="Z_82B4F4D9_5370_4303_A97E_2A49E01AF629_.wvu.Cols" localSheetId="1" hidden="1">Rekapitulace!#REF!</definedName>
    <definedName name="Z_82B4F4D9_5370_4303_A97E_2A49E01AF629_.wvu.PrintArea" localSheetId="2" hidden="1">'PC-Nábytek'!$A$1:$I$22</definedName>
    <definedName name="Z_82B4F4D9_5370_4303_A97E_2A49E01AF629_.wvu.PrintArea" localSheetId="3" hidden="1">'PŘ-Nábytek'!$A$1:$I$33</definedName>
    <definedName name="Z_82B4F4D9_5370_4303_A97E_2A49E01AF629_.wvu.PrintTitles" localSheetId="2" hidden="1">'PC-Nábytek'!$11:$13</definedName>
    <definedName name="Z_82B4F4D9_5370_4303_A97E_2A49E01AF629_.wvu.PrintTitles" localSheetId="3" hidden="1">'PŘ-Nábytek'!$11:$13</definedName>
    <definedName name="Z_82B4F4D9_5370_4303_A97E_2A49E01AF629_.wvu.PrintTitles" localSheetId="1" hidden="1">Rekapitulace!$11:$13</definedName>
    <definedName name="Z_82B4F4D9_5370_4303_A97E_2A49E01AF629_.wvu.Rows" localSheetId="0" hidden="1">'Krycí list'!$1:$1,'Krycí list'!$3:$3,'Krycí list'!$6:$6,'Krycí list'!$8:$8,'Krycí list'!$10:$24</definedName>
    <definedName name="Z_82B4F4D9_5370_4303_A97E_2A49E01AF629_.wvu.Rows" localSheetId="2" hidden="1">'PC-Nábytek'!#REF!,'PC-Nábytek'!#REF!,'PC-Nábytek'!#REF!,'PC-Nábytek'!#REF!,'PC-Nábytek'!#REF!,'PC-Nábytek'!#REF!,'PC-Nábytek'!#REF!,'PC-Nábytek'!#REF!,'PC-Nábytek'!#REF!,'PC-Nábytek'!#REF!,'PC-Nábytek'!#REF!,'PC-Nábytek'!#REF!,'PC-Nábytek'!#REF!,'PC-Nábytek'!#REF!,'PC-Nábytek'!#REF!,'PC-Nábytek'!#REF!,'PC-Nábytek'!#REF!,'PC-Nábytek'!#REF!,'PC-Nábytek'!#REF!,'PC-Nábytek'!#REF!,'PC-Nábytek'!#REF!,'PC-Nábytek'!#REF!,'PC-Nábytek'!#REF!,'PC-Nábytek'!#REF!,'PC-Nábytek'!#REF!,'PC-Nábytek'!#REF!,'PC-Nábytek'!#REF!,'PC-Nábytek'!#REF!,'PC-Nábytek'!#REF!,'PC-Nábytek'!#REF!,'PC-Nábytek'!#REF!,'PC-Nábytek'!#REF!,'PC-Nábytek'!#REF!,'PC-Nábytek'!#REF!,'PC-Nábytek'!#REF!,'PC-Nábytek'!#REF!,'PC-Nábytek'!#REF!,'PC-Nábytek'!#REF!,'PC-Nábytek'!#REF!,'PC-Nábytek'!#REF!,'PC-Nábytek'!#REF!</definedName>
    <definedName name="Z_82B4F4D9_5370_4303_A97E_2A49E01AF629_.wvu.Rows" localSheetId="3" hidden="1">'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definedName>
    <definedName name="Z_D6CFA044_0C8C_4ECE_96A2_AFF3DD5E0425_.wvu.Cols" localSheetId="2" hidden="1">'PC-Nábytek'!#REF!,'PC-Nábytek'!#REF!,'PC-Nábytek'!#REF!</definedName>
    <definedName name="Z_D6CFA044_0C8C_4ECE_96A2_AFF3DD5E0425_.wvu.Cols" localSheetId="3" hidden="1">'PŘ-Nábytek'!#REF!,'PŘ-Nábytek'!#REF!,'PŘ-Nábytek'!#REF!</definedName>
    <definedName name="Z_D6CFA044_0C8C_4ECE_96A2_AFF3DD5E0425_.wvu.Cols" localSheetId="1" hidden="1">Rekapitulace!#REF!</definedName>
    <definedName name="Z_D6CFA044_0C8C_4ECE_96A2_AFF3DD5E0425_.wvu.PrintArea" localSheetId="2" hidden="1">'PC-Nábytek'!$A$1:$I$22</definedName>
    <definedName name="Z_D6CFA044_0C8C_4ECE_96A2_AFF3DD5E0425_.wvu.PrintArea" localSheetId="3" hidden="1">'PŘ-Nábytek'!$A$1:$I$33</definedName>
    <definedName name="Z_D6CFA044_0C8C_4ECE_96A2_AFF3DD5E0425_.wvu.PrintTitles" localSheetId="2" hidden="1">'PC-Nábytek'!$11:$13</definedName>
    <definedName name="Z_D6CFA044_0C8C_4ECE_96A2_AFF3DD5E0425_.wvu.PrintTitles" localSheetId="3" hidden="1">'PŘ-Nábytek'!$11:$13</definedName>
    <definedName name="Z_D6CFA044_0C8C_4ECE_96A2_AFF3DD5E0425_.wvu.PrintTitles" localSheetId="1" hidden="1">Rekapitulace!$11:$13</definedName>
    <definedName name="Z_D6CFA044_0C8C_4ECE_96A2_AFF3DD5E0425_.wvu.Rows" localSheetId="0" hidden="1">'Krycí list'!$1:$1,'Krycí list'!$3:$3,'Krycí list'!$6:$6,'Krycí list'!$8:$8,'Krycí list'!$10:$24</definedName>
    <definedName name="Z_D6CFA044_0C8C_4ECE_96A2_AFF3DD5E0425_.wvu.Rows" localSheetId="2" hidden="1">'PC-Nábytek'!#REF!,'PC-Nábytek'!#REF!,'PC-Nábytek'!#REF!,'PC-Nábytek'!#REF!,'PC-Nábytek'!#REF!,'PC-Nábytek'!#REF!,'PC-Nábytek'!#REF!,'PC-Nábytek'!#REF!,'PC-Nábytek'!#REF!,'PC-Nábytek'!#REF!,'PC-Nábytek'!#REF!,'PC-Nábytek'!#REF!,'PC-Nábytek'!#REF!,'PC-Nábytek'!#REF!,'PC-Nábytek'!#REF!,'PC-Nábytek'!#REF!,'PC-Nábytek'!#REF!,'PC-Nábytek'!#REF!,'PC-Nábytek'!#REF!,'PC-Nábytek'!#REF!,'PC-Nábytek'!#REF!,'PC-Nábytek'!#REF!,'PC-Nábytek'!#REF!,'PC-Nábytek'!#REF!,'PC-Nábytek'!#REF!,'PC-Nábytek'!#REF!,'PC-Nábytek'!#REF!,'PC-Nábytek'!#REF!,'PC-Nábytek'!#REF!,'PC-Nábytek'!#REF!,'PC-Nábytek'!#REF!,'PC-Nábytek'!#REF!,'PC-Nábytek'!#REF!,'PC-Nábytek'!#REF!,'PC-Nábytek'!#REF!,'PC-Nábytek'!#REF!,'PC-Nábytek'!#REF!,'PC-Nábytek'!#REF!,'PC-Nábytek'!#REF!,'PC-Nábytek'!#REF!,'PC-Nábytek'!#REF!</definedName>
    <definedName name="Z_D6CFA044_0C8C_4ECE_96A2_AFF3DD5E0425_.wvu.Rows" localSheetId="3" hidden="1">'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PŘ-Nábytek'!#REF!</definedName>
  </definedNames>
  <calcPr calcId="191029"/>
  <customWorkbookViews>
    <customWorkbookView name="Petr Smolík – osobní zobrazení" guid="{D6CFA044-0C8C-4ECE-96A2-AFF3DD5E0425}" mergeInterval="0" personalView="1" maximized="1" xWindow="1911" yWindow="-9" windowWidth="1938" windowHeight="1048" activeSheetId="3"/>
    <customWorkbookView name="Vladimír Lazárek – osobní zobrazení" guid="{82B4F4D9-5370-4303-A97E-2A49E01AF629}" mergeInterval="0" personalView="1" maximized="1" xWindow="-8" yWindow="-8" windowWidth="1936" windowHeight="1056" activeSheetId="3"/>
    <customWorkbookView name="Sebastian Fenyk – osobní zobrazení" guid="{65E3123D-ED26-44E3-A414-09EEEF825484}" mergeInterval="0" personalView="1" maximized="1" xWindow="-8" yWindow="-8" windowWidth="1936" windowHeight="1056"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8" i="10" l="1"/>
  <c r="I17" i="10"/>
  <c r="I16" i="10"/>
  <c r="I22" i="10"/>
  <c r="I24" i="10"/>
  <c r="I20" i="10"/>
  <c r="I23" i="10"/>
  <c r="I21" i="10"/>
  <c r="I19" i="10"/>
  <c r="I15" i="10" l="1"/>
  <c r="B39" i="1"/>
  <c r="B41" i="1"/>
  <c r="B15" i="2"/>
  <c r="B14" i="2"/>
  <c r="I29" i="10"/>
  <c r="I28" i="10" l="1"/>
  <c r="I30" i="10"/>
  <c r="I32" i="10"/>
  <c r="I31" i="10"/>
  <c r="I27" i="10"/>
  <c r="I26" i="10"/>
  <c r="I25" i="10" l="1"/>
  <c r="C9" i="10" l="1"/>
  <c r="C8" i="10"/>
  <c r="C7" i="10"/>
  <c r="C5" i="10"/>
  <c r="C4" i="10"/>
  <c r="C3" i="10"/>
  <c r="C2" i="10"/>
  <c r="I17" i="6" l="1"/>
  <c r="I18" i="6"/>
  <c r="I19" i="6"/>
  <c r="I20" i="6"/>
  <c r="I21" i="6"/>
  <c r="I16" i="6"/>
  <c r="C9" i="6" l="1"/>
  <c r="C8" i="6"/>
  <c r="C7" i="6"/>
  <c r="C5" i="6"/>
  <c r="C4" i="6"/>
  <c r="C3" i="6"/>
  <c r="C2" i="6"/>
  <c r="I15" i="6" l="1"/>
  <c r="I14" i="6" s="1"/>
  <c r="I22" i="6" l="1"/>
  <c r="C14" i="2"/>
  <c r="E39" i="1" s="1"/>
  <c r="B2" i="2" l="1"/>
  <c r="B3" i="2"/>
  <c r="B4" i="2"/>
  <c r="B5" i="2"/>
  <c r="B7" i="2"/>
  <c r="B8" i="2"/>
  <c r="B9" i="2"/>
  <c r="E35" i="1"/>
  <c r="J35" i="1"/>
  <c r="R35" i="1"/>
  <c r="P38" i="1"/>
  <c r="P39" i="1"/>
  <c r="P40" i="1"/>
  <c r="P41" i="1"/>
  <c r="P42" i="1"/>
  <c r="J46" i="1"/>
  <c r="K47" i="1"/>
  <c r="R46" i="1" l="1"/>
  <c r="I14" i="10" l="1"/>
  <c r="I33" i="10" l="1"/>
  <c r="C15" i="2"/>
  <c r="E41" i="1" l="1"/>
  <c r="E46" i="1" s="1"/>
  <c r="C16" i="2"/>
  <c r="S49" i="1" l="1"/>
  <c r="R49" i="1"/>
  <c r="O51" i="1" l="1"/>
  <c r="O50" i="1" l="1"/>
  <c r="S51" i="1"/>
  <c r="R51" i="1"/>
  <c r="S50" i="1" l="1"/>
  <c r="R50" i="1"/>
  <c r="R52" i="1" s="1"/>
</calcChain>
</file>

<file path=xl/sharedStrings.xml><?xml version="1.0" encoding="utf-8"?>
<sst xmlns="http://schemas.openxmlformats.org/spreadsheetml/2006/main" count="262" uniqueCount="161">
  <si>
    <t>Název stavby</t>
  </si>
  <si>
    <t>JKSO</t>
  </si>
  <si>
    <t xml:space="preserve"> </t>
  </si>
  <si>
    <t>Kód stavby</t>
  </si>
  <si>
    <t>ucebny</t>
  </si>
  <si>
    <t>Název objektu</t>
  </si>
  <si>
    <t>EČO</t>
  </si>
  <si>
    <t/>
  </si>
  <si>
    <t>Kód objektu</t>
  </si>
  <si>
    <t>Název části</t>
  </si>
  <si>
    <t>Místo</t>
  </si>
  <si>
    <t>Kód části</t>
  </si>
  <si>
    <t>Název podčásti</t>
  </si>
  <si>
    <t>Kód podčásti</t>
  </si>
  <si>
    <t>IČ</t>
  </si>
  <si>
    <t>DIČ</t>
  </si>
  <si>
    <t>Objednatel</t>
  </si>
  <si>
    <t>Projektant</t>
  </si>
  <si>
    <t>Zhotovitel</t>
  </si>
  <si>
    <t>Rozpočet číslo</t>
  </si>
  <si>
    <t>Zpracoval</t>
  </si>
  <si>
    <t>Dne</t>
  </si>
  <si>
    <t xml:space="preserve">               Měrné a účelové jednotky</t>
  </si>
  <si>
    <t xml:space="preserve">            Počet</t>
  </si>
  <si>
    <t xml:space="preserve">    Náklady / 1 m.j.</t>
  </si>
  <si>
    <t xml:space="preserve">             Počet</t>
  </si>
  <si>
    <t xml:space="preserve">     Náklady / 1 m.j.</t>
  </si>
  <si>
    <t xml:space="preserve">                Počet</t>
  </si>
  <si>
    <t xml:space="preserve">        Náklady / 1 m.j.</t>
  </si>
  <si>
    <t xml:space="preserve">               Rozpočtové náklady v</t>
  </si>
  <si>
    <t>CZK</t>
  </si>
  <si>
    <t>A</t>
  </si>
  <si>
    <t>Základní rozp. náklady</t>
  </si>
  <si>
    <t>B</t>
  </si>
  <si>
    <t>Doplňkové náklady</t>
  </si>
  <si>
    <t>C</t>
  </si>
  <si>
    <t>Vedlejší rozpočtové náklady</t>
  </si>
  <si>
    <t>Práce přesčas</t>
  </si>
  <si>
    <t>Zařízení staveniště</t>
  </si>
  <si>
    <t>21</t>
  </si>
  <si>
    <t>%</t>
  </si>
  <si>
    <t>Bez pevné podl.</t>
  </si>
  <si>
    <t>Kulturní památka</t>
  </si>
  <si>
    <t>Územní vlivy</t>
  </si>
  <si>
    <t>Provozní vlivy</t>
  </si>
  <si>
    <t>Ostatní</t>
  </si>
  <si>
    <t>VRN z rozpočtu</t>
  </si>
  <si>
    <t>HZS</t>
  </si>
  <si>
    <t>Kompl. činnost</t>
  </si>
  <si>
    <t>Ostatní náklady</t>
  </si>
  <si>
    <t>D</t>
  </si>
  <si>
    <t>Celkové náklady</t>
  </si>
  <si>
    <t>Datum a podpis</t>
  </si>
  <si>
    <t>Razítko</t>
  </si>
  <si>
    <t>DPH</t>
  </si>
  <si>
    <t>E</t>
  </si>
  <si>
    <t>Přípočty a odpočty</t>
  </si>
  <si>
    <t>Dodávky objednatele</t>
  </si>
  <si>
    <t>Klouzavá doložka</t>
  </si>
  <si>
    <t>Zvýhodnění + -</t>
  </si>
  <si>
    <t>Stavba:</t>
  </si>
  <si>
    <t>Objekt:</t>
  </si>
  <si>
    <t>Část:</t>
  </si>
  <si>
    <t xml:space="preserve">JKSO: </t>
  </si>
  <si>
    <t>Objednatel:</t>
  </si>
  <si>
    <t>Zhotovitel:</t>
  </si>
  <si>
    <t>Datum:</t>
  </si>
  <si>
    <t>Kód</t>
  </si>
  <si>
    <t>Popis</t>
  </si>
  <si>
    <t>Cena celkem</t>
  </si>
  <si>
    <t>JKSO:</t>
  </si>
  <si>
    <t>P.Č.</t>
  </si>
  <si>
    <t>TV</t>
  </si>
  <si>
    <t>KCN</t>
  </si>
  <si>
    <t>MJ</t>
  </si>
  <si>
    <t>Množství celkem</t>
  </si>
  <si>
    <t xml:space="preserve">REKAPITULACE </t>
  </si>
  <si>
    <t>KRYCÍ LIST SOUPISU</t>
  </si>
  <si>
    <t>OCENĚNÝ SOUPIS PRACÍ A DODÁVEK A SLUŽEB</t>
  </si>
  <si>
    <t>Nábytek</t>
  </si>
  <si>
    <t>ZRN (ř. 1-8)</t>
  </si>
  <si>
    <t>DN (ř. 10-12)</t>
  </si>
  <si>
    <t>VRN (ř. 14-19)</t>
  </si>
  <si>
    <t>Součet 9, 13, 20-23</t>
  </si>
  <si>
    <t>Projektové práce (DSPS)</t>
  </si>
  <si>
    <t>Cena s DPH (ř. 25-26)</t>
  </si>
  <si>
    <t>Popis / minimální technické parametry</t>
  </si>
  <si>
    <t>Cena jednotková bez DPH</t>
  </si>
  <si>
    <t>Cena celkem bez DPH</t>
  </si>
  <si>
    <t>Kód položky / název</t>
  </si>
  <si>
    <t>Celkem bez DPH</t>
  </si>
  <si>
    <t>SOUPIS PRACÍ A DODÁVEK A SLUŽEB vč VÝKAZU VÝMĚR</t>
  </si>
  <si>
    <t>Sebastian Fenyk</t>
  </si>
  <si>
    <t>NÁB</t>
  </si>
  <si>
    <t>učitelská katedra</t>
  </si>
  <si>
    <t>učitelská židle</t>
  </si>
  <si>
    <t>magnetická tabule</t>
  </si>
  <si>
    <t>žákovská lavice dvoumístná</t>
  </si>
  <si>
    <t>žákovská lavice jednomístná</t>
  </si>
  <si>
    <t>stůl</t>
  </si>
  <si>
    <t>mobilní kontejner</t>
  </si>
  <si>
    <t>skříň otevřená s nástavbou</t>
  </si>
  <si>
    <t>skříň s dveřmi s nástavbou</t>
  </si>
  <si>
    <t>skříň s dveřmi šatní s nástavbou</t>
  </si>
  <si>
    <t>kancelářská židle</t>
  </si>
  <si>
    <t>Nábytek kabinet</t>
  </si>
  <si>
    <t>Nábytek učebna</t>
  </si>
  <si>
    <t>PC</t>
  </si>
  <si>
    <t>PŘ</t>
  </si>
  <si>
    <t>11/2025</t>
  </si>
  <si>
    <t>ZŠ Znojmo mládeže 3, p.o.</t>
  </si>
  <si>
    <t>Odborné učebny</t>
  </si>
  <si>
    <t>ks</t>
  </si>
  <si>
    <t>Skříň žákovská kombinovaná. Korpus vč. zad a polic bude vyroben z LTD tl. 18 mm, korpus lepený, všechny hrany olepeny ABS hranou tl.2 mm, vyjma bočních hran půdy a dna, zde ABS hrana tl. 0,8 mm. Bezpečnostní panty bez viditelných šroubů včetně tlumičů pro pomalé dovírání dveří. Do výšky 3OH jsou dveře LTD tl. 18 mm, opatřeny zapuštěnou plastovou ergonomickou úchytkou, která je osazena v dveřním křídle. Úchytka je plná a zakrývá celý otvor po frézování, aby nedošlo ke zranění prstů při manipulaci s dvířky. V horní části skříně v celkové výšce 2OH jsou police bez dveří. Dno skříně opatřeno rektifikacemi pro vyrovnání nerovnosti podlah.Rozměr prvku:1803x800x480 mm. Cena vč. dopravy a instalace.</t>
  </si>
  <si>
    <t>Žákovská židle na kolečkách/kluzácích, otočná, stabilní, výškově stavitelná pomocí plynového pístu. Rám s hliníkovou centrální nohou s plynovou pružinou zakončenou 5-ramenným křížem z tlakově litého hliníku. Kříž opatřen kolečky/kluzáky - možnost výběru na měkké a tvrdé povrchy. Povrchová úprava podnože vypalovanou práškovou barvou, výběr z několika barev. Plynový píst a konstrukce podpírající sedák v černé barvě. Konstrukce židle umožňuje výškovou stavitelnost v rozptylu 440 - 570 mm. Součástí konstrukce hák z polypropylenu vyztuženým skelnými vlákny sloužící k zavěšení židle na stůl. Hák je potažený gumou zabraňující možnému poškrábání stolu. Plastový sedák i opěrák ze strukturovaného polypropylenu. 100% recyklovatelný materiál. Ergonomicky tvarovaná dvojitá skořepina s efektem vzduchového polštáře díky perforovanému sedáku. V horní části skořepiny kruhový otvor pro snadný úchop a manipulaci s židlí. Dvě velikosti skořepiny, výběr z několika barev. Konstrukce a tvar židle umožňuje dynamické sezení čelem k opěráku.  Cena vč. dopravy a instalace.</t>
  </si>
  <si>
    <t xml:space="preserve">Učitelská židle na kolečkách, otočná, stabilní výškově stavitelná pomocí plynového pístu, rám z hliníkové nohy s plynovou pružinou zakončenou 5-ramenným křížem s kolečky, práškově lakované trubky. Povrchová úprava podnože komaxit stříbrná nebo chrom, bude upřesněno zadavatelem. Konstrukce židle musí umožňovat výškovou stavitelnost v rozptylu 460 - 570 mm. Sedák a opěrák z bukové překližky čalouněný z obou stran. Výběr textilie v barevné škále min. 2 odstínů (konečná barva bude upřesněna zadavatelem). Ergonomicky tvarovaná skořepina. Opěradlo odpružené. Cena vč. dopravy a instalace. </t>
  </si>
  <si>
    <t>Keramická magnetická tabule, povrch tabule tvoří  certifikovaná dvouvrstvá keramika e3vypalovaná nad 800°C, keramický povrch vhodný pro nejvyšší zatížení,tloušťka tabule je minimálně 22mm, sendvičová konstrukce - tabule se nekroutí, rám tabule je z eloxovaného hliníku v přírodním odstínu, šedé plastové rohy, rozměr 2250 x 1000 mm, barva povrchu bílá, lesklá,  popisovatelná fixem, včetně startovací sady fixů, mazací magnetické stěrky (houby) a čističe na tabuli, odkládací polička pro popisovače po celé délce tabule, montáž na zeď, hladká úprava usnadňuje mazání za sucha. Cena včetně dopravy a montáže.</t>
  </si>
  <si>
    <t>A04</t>
  </si>
  <si>
    <t>A05</t>
  </si>
  <si>
    <t>B08</t>
  </si>
  <si>
    <t>C01</t>
  </si>
  <si>
    <t>C02</t>
  </si>
  <si>
    <t>D02</t>
  </si>
  <si>
    <t>Multimediální katedra učitele s výsuvným systémem. Rozměry: 760x1600x min680 mm. Stolová deska LTD tl. 25 mm opatřená ABS hranou tl. 2 mm, hrana lepena PUR lepidlem. V pravé části katedry uzamykatelná skříňka, ve které je umístěno ovládání zvedacích sloupků - 1x tlačítko pro výsuv monitorů v katedře, 3x tlačítko pro nezávislé ovládání příslušného počtu sestav žákovských stolů. Korpusy skříněk vč. zad a polic z LTD min. tl. 18 mm, všechny hrany olepeny ABS hranou min. tl. 0,8 mm. Dno skříňky vyjímatelné, upevněné demontovatelným spojem. V zadní části dno ustoupeno od zad skříňky min. o 100 mm kvůli vedení kabeláže. Ve skříňce umístěna 1x výškově stavitelná police s podpěrami zabraňujícími jejímu vysunutí. Police je od zad skříňky ustoupena min. o 55 mm. Dveře z LTD min. tl. 18 mm s ABS hranou tl. 2 mm. Dveře opatřeny zapuštěnou plastovou lisovanou úchytkou, která je nasazena na vodorovnou hranu dvířek a kopíruje jejich vyfrézovaný tvar včetně radiusu. Úchytka je plná a zakrývá otvor po frézování, aby nedošlo ke zranění prstů při manipulaci s dvířky. Ve spodní části dvířek a vnejším boku skříňky hliníková větrací mřížka pro cirkulaci vzduchu. V levé části otevřená skříňka se třemi výškově stavitenými policemi, podpěry polic zabraňují jejich vysunutí. 5x plastová průchodka umožňující vedení kabeláže ve všech prostorách katedry. Za falešnými zády je přes celou šířku katedry prostor na elektrický výsuvný systém s monitory. Přístup do dutiny s výsuvem pomocí uzamykatelných revizních dvířek z LTD min. tl. 18 mm z vnitřní části stolu. Prostor je z horní části zakrytý víkem z LTD min. tl. 18 mm s funkcí samočinného uzavírání a otevírání. Po uzavření je výklopné víko automaticky zajištěno proti otevření. Dvířka a výklopné víko olepeny ABS hranou tl. 2 mm, hrana lepena PUR lepidlem. Výsuv monitoru je zajištěn pomocí třídílného zvedacího sloupku s motorovým pohonem s antikolizním bezpečnostním systémem. Max. tah 800 N. Programovatelná výška zdvihu. Plynulý a tichý chod. Stůl s výsuvným systémem je dále vybaven adaptérem pro uchycení sloupku k podložce, adaptéry pro uchycení monitorů, mechanismem pro samočinné otevírání a uzavírání víka a profilovanou policí z ocelového plechu min. tl. 2 mm, povrchově upravenou vypalovanou práškovou barvou dle vzorníku RAL. Police je výsuvná společně se sloupkem, profilovaná police umožňuje uložení klávesnice a myši. Uchycení pravého monitoru umožňuje jeho naklopení směrem k uživateli. Elektronické jištění zabraňuje aktivaci výsuvného sloupku při vyklopeném monitoru. Součástí je montážní a spojovací materiál. Cena vč. dopravy a instalace, ale bez rozvodů elektra.</t>
  </si>
  <si>
    <t>učitelská katedra s výsuvy vč. naklápění monitoru</t>
  </si>
  <si>
    <t>učitelská židle čalouněná</t>
  </si>
  <si>
    <t>A01</t>
  </si>
  <si>
    <t xml:space="preserve">Školní lavice dvoumístná s nastavitelnou výškou. Nohy ze svařované ocelové konstrukce tvaru "T". Středový ocelový svislý plochooválný profil 50x30 mm navařený do spodní ocelové podstavy, která se ke krajům snižuje. Z horní strany jsou podstavy opatřeny černými plastovými chrániči, ve spodní části jsou vyměnitelné kluzáky - výběr ze dvou typů pro použití na tvrdé nebo měkké podlahy. Obě nohy spojeny svarem ocelovou trubkou o průměru 35 mm. Součástí 2x drátěná police uchycena na spodní stranu stolové desky a 2x háček pro zavěšení tašek na vnější straně nohách stolu. Povrchová úprava ocelových částí vypalovanou práškovou barvou, výběr z několika barev. Stolová deska tl.min. 16 mm na bázi dřevěných částic, vyrobena lisováním za tepla a vysokého tlaku bez přídavku syntetických pryskyřic. Vzniklá deska je vysoce pevná, zvláště odolná, vhlkuvzdorná s homogenním povrchem a oblými hranami. Povrch desky potažen HPL fólií ošetřenou melaminovou pryskyřicí. Folie je přetažena i přes zaoblené rohy a hrany desky (průměr zaoblení min. R7), které se tak stávají vysoce odolné proti nárazu. Na spodní straně desky hrany zaobleny min. R3. Stolové desky se vyznačují nadstandardní odolností, pevností, bezúdržbovostí a dlouhou životností.  Výběr z několika barev. 
Rozměry: 590-820x1300x500 mm. Cena včetně dopravy a instalace. </t>
  </si>
  <si>
    <t>A02</t>
  </si>
  <si>
    <t>Multimediální katedra učitele s uzamykatelnou skříňkou a otevřenou policovou skříňkou. Rozměry katedry: 760x1600xmin. 681 mm (v-š-h). Pracovní deska z LTD min. tl. 25 mm s ABS hranou tl. 2 mm. Pod pracovní deskou vytvořen prostor pomocí falešných zad pro vedení kabeláže a osazení techniky. Prostor umožňuje napojení katedry na kabelové žlaby pro studentské stoly. Přístup do prostoru za falešnými zády uzamykatelnými servisními dvířky. V pravé části katedry umístěna uzamykatelná skříňka na soklu s jednou policí, podpěry polic zabraňují vysunutí. Police ustoupena od zad skříňky o min. 55 mm. Vnitřní rozměry skříňky min. 688x510x462 mm (v-š-h). Ve spodní části dveří skříňky a ve vnějším boku skříňky otvor pro cirkulaci vzduchu - otvory zakryty hliníkovou větrací mřížkou. Dno skříňky vyjímatelné, upevněné demontovatelným spojem. V zadní části dna výřez pro vedení kabelů z podlahové krabice. V levé části katedry otevřená policová skříňka se třemi policemi. Korpus skříněk vč. zad a polic z LTD min. tl. 18 mm, korpus lepený, všechny hrany olepeny ABS hranou min. tl. 0,8 mm. Police výškově stavitelné, podpěry polic zabraňující jejich vysunutí.  Dveře LTD min. tl. 18 mm s ABS hranou tl. 2 mm. Dveře opatřeny zapuštěnou plastovou lisovanou úchytkou, která je nasazena na vodorovnou hranu dvířek a kopíruje jejich vyfrézovaný tvar včetně radiusu. Úchytka je plná a zakrývá otvor po frézování, aby nedošlo ke zranění prstů při manipulaci s dvířky. Výběr barev min. z 5 odstínů. Bezpečnostní panty bez viditelných šroubů včetně tlumičů pro pomalé dovírání dveří. Skříňka je uzamykatelná jednocestným zámkem. Katedra osazena min. 4ks plastové průchodky - 2ks v pracovní desce katedry pro přístup z uzamykatelné skříňky a prostoru falešných zad, 2ks prostup mezi skříňkou a prostorem falešných zad. Průchodka pro napojení katedry na kabelové žlaby pro studentské stoly dle dispozice učebny. Možnost výběru barevného provedení katedry alespoň ze čtyř základních typů dekorů/barev. Cena včetně dopravy a montáže bez elektro zapojení.</t>
  </si>
  <si>
    <t>A03</t>
  </si>
  <si>
    <t xml:space="preserve">Školní lavice jednomístná s nastavitelnou výškou. Nohy ze svařované ocelové konstrukce tvaru "T". Středový ocelový svislý plochooválný profil 50x30 mm navařený do spodní ocelové podstavy, která se ke krajům snižuje. Z horní strany jsou podstavy opatřeny černými plastovými chrániči, ve spodní části jsou vyměnitelné kluzáky - výběr ze dvou typů pro použití na tvrdé nebo měkké podlahy. Obě nohy spojeny svarem ocelovou trubkou o průměru 35 mm. Součástí 2x drátěná police uchycena na spodní stranu stolové desky a 2x háček pro zavěšení tašek na vnější straně nohách stolu. Povrchová úprava ocelových částí vypalovanou práškovou barvou, výběr z několika barev. Stolová deska tl. min.16 mm na bázi dřevěných částic, vyrobena lisováním za tepla a vysokého tlaku bez přídavku syntetických pryskyřic. Vzniklá deska je vysoce pevná, zvláště odolná, vhlkuvzdorná s homogenním povrchem a oblými hranami. Povrch desky potažen HPL fólií ošetřenou melaminovou pryskyřicí. Folie je přetažena i přes zaoblené rohy a hrany desky (průměr zaoblení min. R7), které se tak stávají vysoce odolné proti nárazu. Na spodní straně desky hrany zaobleny min. R3. Stolové desky se vyznačují nadstandardní odolností, pevností, bezúdržbovostí a dlouhou životností. Výběr z několika barev. 
Rozměry: 590-820x700x500 mm. Cena včetně dopravy a instalace. </t>
  </si>
  <si>
    <t>B06</t>
  </si>
  <si>
    <t>Skříň žákovská s dveřmi (výšky 5OH). Korpus vč. zad a polic bude vyroben z LTD  tl. 18 mm,  korpus lepený, všechny hrany olepeny ABS hranou tl. 2 mm, vyjma bočních hran půdy a dna, zde ABS hrana tl. 0,8 mm. Bezpečnostní panty bez viditelných šroubů včetně tlumičů pro pomalé dovírání dveří. Dveře LTD tl. 18 mm, opatřeny zapuštěnou plastovou ergonomickou úchytkou, která je osazena v dveřním křídle. Úchytka je plná a zakrývá celý otvor po frézování, aby nedošlo ke zranění prstů při manipulaci s dvířky. Dno skříně opatřeno rektifikacemi pro vyrovnání nerovnosti podlah.  Rozměr prvku: 1803x400x480 mm.                                                                                                                         Na skříni bude skříňová nástavba s dveřmi, 2OH. Korpus vč. zad a polic bude vyroben z LTD  tl. 18 mm,  korpus lepený, všechny hrany olepeny ABS hranou tl. 2 mm, vyjma bočních hran půdy a dna, zde ABS hrana tl. 0,8 mm. Bezpečnostní panty bez viditelných šroubů včetně tlumičů pro pomalé dovírání dveří. Dveře LTD tl. 18 mm, opatřeny zapuštěnou plastovou ergonomickou úchytkou, která je osazena v dveřním křídle. Rozměr prvku: 730x400x480 mm. Cena včetně dopravy a instalace.</t>
  </si>
  <si>
    <t>B07</t>
  </si>
  <si>
    <t>Skříň žákovská kombinovaná. Korpus vč. zad a polic bude vyroben z LTD tl. 18 mm, korpus lepený, všechny hrany olepeny ABS hranou tl.2 mm, vyjma bočních hran půdy a dna, zde ABS hrana tl. 0,8 mm. Bezpečnostní panty bez viditelných šroubů včetně tlumičů pro pomalé dovírání dveří. Do výšky 3OH jsou dveře LTD tl. 18 mm, opatřeny zapuštěnou plastovou ergonomickou úchytkou, která je osazena v dveřním křídle. Úchytka je plná a zakrývá celý otvor po frézování, aby nedošlo ke zranění prstů při manipulaci s dvířky. V horní části skříně v celkové výšce 2OH jsou dveře skleněné. Dno skříně opatřeno rektifikacemi pro vyrovnání nerovnosti podlah. Rozměr prvku:1803x690x480 mm. 
Na skříni bude skříňová nástavba s dveřmi, 2OH. Korpus vč. zad a polic bude vyroben z LTD  tl. 18 mm,  korpus lepený, všechny hrany olepeny ABS hranou tl. 2 mm, vyjma bočních hran půdy a dna, zde ABS hrana tl. 0,8 mm. Bezpečnostní panty bez viditelných šroubů včetně tlumičů pro pomalé dovírání dveří. Dveře LTD tl. 18 mm, opatřeny zapuštěnou plastovou ergonomickou úchytkou, která je osazena v dveřním křídle. Úchytka je plná a zakrývá celý otvor po frézování, aby nedošlo ke zranění prstů při manipulaci s dvířky. Rozměr prvku: 730x690x480 mm. Cena včetně dopravy a instalace. Spodní část skříně je opatřena zámkem.</t>
  </si>
  <si>
    <t>Žákovská židle na kolečkách/kluzácích, otočná, stabilní, výškově stavitelná pomocí plynového pístu. Rám s hliníkovou centrální nohou s plynovou pružinou zakončenou 5-ramenným křížem z tlakově litého hliníku. Kříž opatřen kolečky/kluzáky - možnost výběru na měkké a tvrdé povrchy. Povrchová úprava podnože vypalovanou práškovou barvou, výběr z několika barev. Plynový píst a konstrukce podpírající sedák v černé barvě. Konstrukce židle umožňuje výškovou stavitelnost v rozptylu min. 440 - 570 mm. Součástí konstrukce hák z polypropylenu vyztuženým skelnými vlákny sloužící k zavěšení židle na stůl. Hák je potažený gumou zabraňující možnému poškrábání stolu. Plastový sedák i opěrák ze strukturovaného polypropylenu. 100% recyklovatelný materiál. Ergonomicky tvarovaná dvojitá skořepina s efektem vzduchového polštáře díky perforovanému sedáku. V horní části skořepiny kruhový otvor pro snadný úchop a manipulaci s židlí. Dvě velikosti skořepiny, výběr z několika barev. Konstrukce a tvar židle umožňuje dynamické sezení čelem k opěráku.  Cena vč. dopravy a instalace.</t>
  </si>
  <si>
    <t>Učitelská židle na kolečkách, otočná, stabilní, výškově stavitelná pomocí plynového pístu. Rám s hliníkovou centrální nohou s plynovou pružinou zakončenou 5-ramenným křížem z tlakově litého hliníku. Kříž opatřen kolečky - možnost výběru na měkké a tvrdé povrchy. Povrchová úprava podnože vypalovanou práškovou barvou, výběrz několika barev. Plynový píst a konstrukce podpírající sedák v černé barvě. Konstrukce židle umožňuje výškovou stavitelnost v rozptylu min. 440 - 570 mm. Součástí konstrukce hák z polypropylenu vyztuženým skelnými vlákny sloužící k zavěšení židle na stůl. Hák je potažený gumou zabraňující možnému poškrábání stolu. Plastový sedák i opěrák ze strukturovaného polypropylenu. 100% recyklovatelný materiál. Ergonomicky tvarovaná dvojitá skořepina s efektem vzduchového polštáře díky perforovanému sedáku. V horní části skořepiny kruhový otvor pro snadný úchop a manipulaci s židlí. Dvě velikosti skořepiny, výběr z několika barev. Konstrukce a tvar židle umožňuje dynamické sezení čelem k opěráku.  Cena vč. dopravy a instalace.</t>
  </si>
  <si>
    <t>D01</t>
  </si>
  <si>
    <t>Keramická magnetická tabule, povrch tabule tvoří  certifikovaná dvouvrstvá keramika e3vypalovaná nad 800°C, keramický povrch vhodný pro nejvyšší zatížení,tloušťka tabule je minimálně 22mm, sendvičová konstrukce - tabule se nekroutí, rám tabule je z eloxovaného hliníku v přírodním odstínu, šedé plastové rohy, rozměr 750 x 1000 mm, barva povrchu bílá, lesklá,  popisovatelná fixem, včetně startovací sady fixů, mazací magnetické stěrky (houby) a čističe na tabuli, odkládací polička pro popisovače po celé délce tabule, montáž na zeď, hladká úprava usnadňuje mazání za sucha. Cena vč. dopravy a instalace.</t>
  </si>
  <si>
    <t xml:space="preserve">Keramická magnetická tabule, povrch tabule tvoří  certifikovaná dvouvrstvá keramika e3vypalovaná nad 800°C, keramický povrch vhodný pro nejvyšší zatížení,tloušťka tabule je minimálně 22mm, sendvičová konstrukce - tabule se nekroutí, rám tabule je z eloxovaného hliníku v přírodním odstínu, šedé plastové rohy, rozměr 2250 x 1000 mm, barva povrchu bílá, lesklá,  popisovatelná fixem, včetně startovací sady fixů, mazací magnetické stěrky (houby) a čističe na tabuli, odkládací polička pro popisovače po celé délce tabule, montáž na zeď, hladká úprava usnadňuje mazání za sucha. Cena vč. dopravy a instalace.	</t>
  </si>
  <si>
    <t>A06</t>
  </si>
  <si>
    <t>Stůl s kovovou podnoží ve tvaru "A". Boční díly jsou tvořeny ocelovými trubkami průměru min. 40 mm a jsou pevně svařeny s horními výložníky. Nohy jsou opatřeny plastovými rektifikacemi s možností výškového nastavení stolu v rozmezí 590-760 mm. Boční díly podnože jsou pod stolovou deskou propojeny teleskopickým kabelovým mostem pro uložení kabeláže.Ocelová konstrukce stolu je povrchově upravena vysoce kvalitní epoxy-polyesterovou barvou, vypalovanou při teplotě 200 °C. Stolová deska LTD tl. 25 mm, opatřena ABS hranou min. tl. 2 mm. Rozměr: 590-760x1600x700 mm. Možnost výběru barevného provedení z několika typů dekorů/barev. Cena vč. dopravy a instalace.</t>
  </si>
  <si>
    <t>B01</t>
  </si>
  <si>
    <t xml:space="preserve">Mobilní kontejner na kolečkách, korpus vyroben z LTD min. tl. 18mm, čela zásuvek LTD tl. 18mm, vnitřní zásuvky celokovové. Počet zásuvek 4. Úchytka hliníková "L" profil s roztečí vrtání 96mm. Centrální uzamykání, zámková vložka se sklopným klíčem. Rozměry kontejneru 585 x 397 x 550 mm. Cena vč. dopravy a instalace.	</t>
  </si>
  <si>
    <t>B02</t>
  </si>
  <si>
    <t xml:space="preserve">Skříň s otevřenými policemi, 5OH. Korpus skříně ve formě otevřené niky tvořící 5 ukládacích úrovní. Korpus i police LTD tl. 18 mm, pohledová záda LTD tl. 18 mm. Dno a půda naložena na bocích skříně. Hrany ABS tl. min.0,7 mm v dekoru LTD. Jedna pevná police a 3 přestavitelné po 32 mm. Podpěry polic kovové válečky. Dno opatřeno rektifikacemi. Rozměr prvku: 1800x880x400 mm. 
Na skříni bude skříňová otevřená nástavba, 2OH. Korpus i police LTD tl. 18 mm, pohledová záda LTD tl. 18 mm. Dno a půda naložena na bocích skříně. Hrany ABS tl.min. 0,7 mm v dekoru LTD. Jedna police přestavitelné po 32 mm. Podpěry polic kovové válečky. Rozměr prvku: 728x880x400 mm. Cena vč. dopravy a instalace.	
</t>
  </si>
  <si>
    <t>B03</t>
  </si>
  <si>
    <t xml:space="preserve">Skříň s otevřenými policemi, 5OH. Korpus skříně ve formě otevřené niky tvořící 5 ukládacích úrovní. Korpus i police LTD tl. 18 mm, pohledová záda LTD tl. 18 mm. Dno a půda naložena na bocích skříně. Hrany ABS tl.min. 0,7 mm v dekoru LTD. Jedna pevná police a 3 přestavitelné po 32 mm. Podpěry polic kovové válečky. Dno opatřeno rektifikacemi. Rozměr prvku: 1800x600x400 mm. 
Na skříni bude skříňová otevřená nástavba, 2OH. Korpus i police LTD tl. 18 mm, pohledová záda LTD tl. 18 mm. Dno a půda naložena na bocích skříně. Hrany ABS tl.min. 0,7 mm v dekoru LTD. Jedna police přestavitelné po 32 mm. Podpěry polic kovové válečky. Rozměr prvku: 728x600x400 mm. Cena vč. dopravy a instalace.	
</t>
  </si>
  <si>
    <t>B04</t>
  </si>
  <si>
    <t xml:space="preserve">Skříň s dveřmi, 5OH. Korpus skříně ve formě otevřené niky tvořící 5 ukládacích úrovní. Korpus i police LTD tl. 18 mm, pohledová záda LTD tl. 18 mm. Dno a půda naložena na bocích skříně. Hrany ABS tl. min.0,7 mm v dekoru LTD. Jedna pevná police a 3 přestavitelné po 32 mm. Podpěry polic kovové válečky. Dveře LDT tl. 18 mm naloženy na korpusu, úchytka hliníková ,"L"  profil s roztečí 96 mm. Dveře mají miskové závěsy s úhlem otvírání od 95° do 110°. Skříň je opatřena jednocestným zámkem. Dno opatřeno rektifikacemi. Rozměr prvku: 1800x800x419 mm. 
Na skříni bude skříňová nástavba s dveřmi, 2OH. Korpus i police LTD tl. 18 mm, pohledová záda LTD tl. 18 mm. Dno a půda naložena na bocích skříně. Hrany ABS tl.min. 0,7 mm v dekoru LTD. Dveře LDT tl. 18 mm naloženy na korpusu , úchytka  hliníková, "L" profil. Dveře mají miskové závěsy s úhlem otvírání od 95° do 110°. Jedna přestavitelná police. Skříň je opatřena jednocestným zámkem. 
Podpěry police kovové válečky. Rozměr prvku: 728x800x419 mm. Cena vč. dopravy a instalace.	
</t>
  </si>
  <si>
    <t>B05</t>
  </si>
  <si>
    <t xml:space="preserve">Skříň s dveřmi, 5OH s tyčí na ramínka, 3xpolice půlená. V horní části skříně 1x police po celé šířce, podpěry police kovové válečky. Korpus i police LTD tl. 18 mm, pohledová záda LTD tl. 18 mm. Dno a půda naložena na bocích skříně. Hrany ABS tl. 0,7 mm v dekoru LTD. Dveře LDT tl. 18 mm naloženy na korpusu, úchytka hliníková ,"L"  profil s roztečí 96 mm. Dveře mají miskové závěsy s úhlem otvírání od 95° do 110°. Skříň je opatřena jednocestným zámkem. Dno opatřeno rektifikacemi. Rozměr prvku: 1800x800x419 mm.
Na skříni bude skříňová nástavba s dveřmi, 2OH. Korpus i police LTD tl. 18 mm, pohledová záda LTD tl. 18 mm. Dno a půda naložena na bocích skříně. Hrany ABS tl. 0,7 mm v dekoru LTD. Dveře LDT tl. 18 mm naloženy na korpusu , úchytka  hliníková, "L" profil. Dveře mají miskové závěsy s úhlem otvírání od 95° do 110°. Jedna přestavitelná police. Skříň je opatřena jednocestným zámkem. 
Podpěry police kovové válečky. Rozměr prvku: 728x800x419 mm. Cena vč. dopravy a instalace.	
		</t>
  </si>
  <si>
    <t>C03</t>
  </si>
  <si>
    <t xml:space="preserve">Kancelářská židle na kolečkách s T-synchronní mechanikou: horizontální posuv sedáku, závislé naklápění sedáku a opěráku, zajištění v 5 polohách, Nastavení odporu naklánění opěráku v
závislosti na hmotnosti uživatele (manuální), Antišokový systém zabraňující samovolnému navrácení opěráku při odjištění funkce naklápění. Výškově stavitelný síťovaný opěrák s mechanickým zámkem. Samostatně výškově stavitelná bederní opěrka. Loop nylonový černý kříž s Ø 640 mm s kolečky Ø 65 mm. Nosnost židle min.130 kg.  Výškově stavitelné područky. Sedák možný v potahovině, která musí splňovat min. 150 000 martindale - sedacích cyklů(odolnost vůči prodření). Výběr sedáku z několika barev. Orientační rozměry: výška: 104-119mm, šířka sedáku  - 530 mm, hloubka židle- 640 mm. Hmotnost cca 14,5 kg. Cena vč. dopravy a instalace.	</t>
  </si>
  <si>
    <t>skříň s dveřmi úzká včetně skříňového nástavce</t>
  </si>
  <si>
    <t>skříň s dveřmi kombinovaná včetně skříňového nástavce</t>
  </si>
  <si>
    <t xml:space="preserve">Dvoumístný žákovský stůl s výsuvným systémem. Rozměry: 760x1600xmin.700 mm (VxŠxH). Stolová deska LTD tl. min.25 mm opatřená ABS hranou tl.min. 2 mm, hrana lepena PUR lepidlem. Korpus z LTD min. tl. 18 mm, korpus lepený, všechny hrany olepeny ABS hranou min. tl.min. 0,8 mm, hrana lepena PUR lepidlem. Plastová průchodka umožňující vedení kabeláže mezi jednotlivými stoly. Přístup do dutiny s výsuvem pomocí uzamykatelných revizních dvířek z LTD min. tl. 18 mm z vnitřní části stolu. Prostor je z horní části zakrytý deskou z LTD min. tl. 18 mm s funkcí samočinného uzavírání a otevírání. Po uzavření je výklopná deska automaticky zajištěna proti otevření. Dvířka a výklopná deska olepeny ABS hranou tl.min. 2 mm, hrana lepena PUR lepidlem. Výsuv monitorů je zajištěn pomocí třídílného zvedacího sloupku s motorovým pohonem s antikolizním bezpečnostním systémem. Max. tah 800 N. Programovatelná výška zdvihu. Plynulý a tichý chod. Stůl s výsuvným systémem je dále vybaven adaptérem pro uchycení sloupku k podložce, adaptéry pro uchycení monitorů a mini PC, mechanismem pro samočinné otevírání a uzavírání víka a profilovanou policí z ocelového plechu min. tl. 2 mm. povrchově upravenou vypalovanou práškovou barvou dle vzorníku RAL. Police je výsuvná společně se sloupkem, profilovaná police umožňuje uložení klávesnice a myši. Součásti je montážní a spojovací materiál. Součástí dodávky je instalační sada pro učebnu s výsuvnými stoly včetně propojení katedry s žákovskými stoly a osazení katedry ovládáním výsuvu stolových řad, montáž učebny a zaškolení zaměstnanců.Možnost výběru z několika základních typů dekorů/barev. Cena vč. dopravy a instalace, ale bez rozvodů elektra.	</t>
  </si>
  <si>
    <t>žákovská židle (a_vzorek)</t>
  </si>
  <si>
    <t>dvoumístný žákovský stůl s elektrickým výsuvem (b_vzorek)</t>
  </si>
  <si>
    <t>kombinovaná skříň (c_vzorek)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</si>
</sst>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quot;Kč&quot;* #,##0.00_);_(&quot;Kč&quot;* \(#,##0.00\);_(&quot;Kč&quot;* &quot;-&quot;??_);_(@_)"/>
    <numFmt numFmtId="165" formatCode="#"/>
    <numFmt numFmtId="166" formatCode="#,##0.000"/>
    <numFmt numFmtId="167" formatCode="#,##0\_x0000_"/>
    <numFmt numFmtId="168" formatCode="#,##0.0000"/>
    <numFmt numFmtId="169" formatCode="\'@\'"/>
  </numFmts>
  <fonts count="23" x14ac:knownFonts="1">
    <font>
      <sz val="10"/>
      <name val="Arial"/>
      <charset val="238"/>
    </font>
    <font>
      <sz val="10"/>
      <name val="Arial"/>
      <family val="2"/>
      <charset val="238"/>
    </font>
    <font>
      <sz val="8"/>
      <name val="Arial"/>
      <family val="2"/>
      <charset val="238"/>
    </font>
    <font>
      <sz val="7"/>
      <name val="Arial"/>
      <family val="2"/>
      <charset val="238"/>
    </font>
    <font>
      <b/>
      <sz val="10"/>
      <name val="Arial"/>
      <family val="2"/>
      <charset val="238"/>
    </font>
    <font>
      <b/>
      <sz val="12"/>
      <name val="Arial"/>
      <family val="2"/>
      <charset val="238"/>
    </font>
    <font>
      <b/>
      <sz val="8"/>
      <name val="Arial"/>
      <family val="2"/>
      <charset val="238"/>
    </font>
    <font>
      <b/>
      <sz val="14"/>
      <name val="Arial"/>
      <family val="2"/>
      <charset val="238"/>
    </font>
    <font>
      <b/>
      <sz val="18"/>
      <color indexed="10"/>
      <name val="Arial"/>
      <family val="2"/>
      <charset val="238"/>
    </font>
    <font>
      <sz val="8"/>
      <color indexed="9"/>
      <name val="Arial"/>
      <family val="2"/>
      <charset val="238"/>
    </font>
    <font>
      <sz val="10"/>
      <name val="Arial CE"/>
      <family val="2"/>
      <charset val="238"/>
    </font>
    <font>
      <b/>
      <u/>
      <sz val="10"/>
      <name val="Arial"/>
      <family val="2"/>
      <charset val="238"/>
    </font>
    <font>
      <sz val="11"/>
      <color theme="1"/>
      <name val="Calibri"/>
      <family val="2"/>
      <charset val="238"/>
      <scheme val="minor"/>
    </font>
    <font>
      <b/>
      <sz val="8"/>
      <color rgb="FF0000FF"/>
      <name val="Arial"/>
      <family val="2"/>
      <charset val="238"/>
    </font>
    <font>
      <b/>
      <sz val="10"/>
      <color rgb="FF0000FF"/>
      <name val="Arial"/>
      <family val="2"/>
      <charset val="238"/>
    </font>
    <font>
      <b/>
      <sz val="10"/>
      <color rgb="FF800080"/>
      <name val="Arial"/>
      <family val="2"/>
      <charset val="238"/>
    </font>
    <font>
      <b/>
      <u/>
      <sz val="10"/>
      <color rgb="FFFA0000"/>
      <name val="Arial"/>
      <family val="2"/>
      <charset val="238"/>
    </font>
    <font>
      <sz val="8"/>
      <color rgb="FFFF0000"/>
      <name val="Arial"/>
      <family val="2"/>
      <charset val="238"/>
    </font>
    <font>
      <sz val="11"/>
      <name val="Calibri"/>
      <family val="2"/>
      <scheme val="minor"/>
    </font>
    <font>
      <b/>
      <sz val="8"/>
      <color indexed="12"/>
      <name val="Arial"/>
      <family val="2"/>
      <charset val="238"/>
    </font>
    <font>
      <b/>
      <u/>
      <sz val="8"/>
      <color indexed="10"/>
      <name val="Arial"/>
      <family val="2"/>
      <charset val="238"/>
    </font>
    <font>
      <sz val="10"/>
      <name val="Arial"/>
      <family val="2"/>
      <charset val="238"/>
    </font>
    <font>
      <u/>
      <sz val="10"/>
      <color indexed="12"/>
      <name val="Arial CE"/>
      <family val="2"/>
      <charset val="238"/>
    </font>
  </fonts>
  <fills count="9">
    <fill>
      <patternFill patternType="none"/>
    </fill>
    <fill>
      <patternFill patternType="gray125"/>
    </fill>
    <fill>
      <patternFill patternType="solid">
        <fgColor indexed="26"/>
      </patternFill>
    </fill>
    <fill>
      <patternFill patternType="solid">
        <fgColor indexed="13"/>
      </patternFill>
    </fill>
    <fill>
      <patternFill patternType="solid">
        <fgColor indexed="26"/>
        <bgColor indexed="64"/>
      </patternFill>
    </fill>
    <fill>
      <patternFill patternType="solid">
        <fgColor theme="0"/>
        <bgColor indexed="64"/>
      </patternFill>
    </fill>
    <fill>
      <patternFill patternType="solid">
        <fgColor rgb="FFFFFF00"/>
        <bgColor indexed="64"/>
      </patternFill>
    </fill>
    <fill>
      <patternFill patternType="solid">
        <fgColor rgb="FFFFFFCC"/>
        <bgColor indexed="64"/>
      </patternFill>
    </fill>
    <fill>
      <patternFill patternType="solid">
        <fgColor theme="9"/>
        <bgColor indexed="64"/>
      </patternFill>
    </fill>
  </fills>
  <borders count="5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hair">
        <color indexed="64"/>
      </right>
      <top style="hair">
        <color indexed="64"/>
      </top>
      <bottom/>
      <diagonal/>
    </border>
    <border>
      <left/>
      <right style="thin">
        <color indexed="64"/>
      </right>
      <top/>
      <bottom/>
      <diagonal/>
    </border>
    <border>
      <left/>
      <right style="hair">
        <color indexed="64"/>
      </right>
      <top/>
      <bottom/>
      <diagonal/>
    </border>
    <border>
      <left/>
      <right/>
      <top style="hair">
        <color indexed="64"/>
      </top>
      <bottom/>
      <diagonal/>
    </border>
    <border>
      <left/>
      <right style="hair">
        <color indexed="64"/>
      </right>
      <top style="hair">
        <color indexed="64"/>
      </top>
      <bottom style="hair">
        <color indexed="64"/>
      </bottom>
      <diagonal/>
    </border>
    <border>
      <left/>
      <right/>
      <top/>
      <bottom style="hair">
        <color indexed="64"/>
      </bottom>
      <diagonal/>
    </border>
    <border>
      <left/>
      <right style="hair">
        <color indexed="64"/>
      </right>
      <top/>
      <bottom style="hair">
        <color indexed="64"/>
      </bottom>
      <diagonal/>
    </border>
    <border>
      <left/>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diagonal/>
    </border>
    <border>
      <left style="hair">
        <color indexed="64"/>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top style="thin">
        <color indexed="64"/>
      </top>
      <bottom/>
      <diagonal/>
    </border>
    <border>
      <left style="hair">
        <color indexed="64"/>
      </left>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style="medium">
        <color indexed="64"/>
      </right>
      <top style="hair">
        <color indexed="64"/>
      </top>
      <bottom style="thin">
        <color indexed="64"/>
      </bottom>
      <diagonal/>
    </border>
    <border>
      <left/>
      <right style="medium">
        <color indexed="64"/>
      </right>
      <top style="medium">
        <color indexed="64"/>
      </top>
      <bottom style="medium">
        <color indexed="64"/>
      </bottom>
      <diagonal/>
    </border>
    <border>
      <left/>
      <right style="hair">
        <color indexed="64"/>
      </right>
      <top/>
      <bottom style="thin">
        <color indexed="64"/>
      </bottom>
      <diagonal/>
    </border>
    <border>
      <left style="hair">
        <color indexed="64"/>
      </left>
      <right/>
      <top/>
      <bottom style="thin">
        <color indexed="64"/>
      </bottom>
      <diagonal/>
    </border>
    <border>
      <left/>
      <right style="thin">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medium">
        <color indexed="64"/>
      </left>
      <right/>
      <top style="medium">
        <color indexed="64"/>
      </top>
      <bottom style="medium">
        <color indexed="64"/>
      </bottom>
      <diagonal/>
    </border>
  </borders>
  <cellStyleXfs count="7">
    <xf numFmtId="0" fontId="0" fillId="0" borderId="0"/>
    <xf numFmtId="0" fontId="12" fillId="0" borderId="0"/>
    <xf numFmtId="0" fontId="12" fillId="0" borderId="0"/>
    <xf numFmtId="0" fontId="18" fillId="0" borderId="0"/>
    <xf numFmtId="0" fontId="22" fillId="0" borderId="0" applyNumberFormat="0" applyFill="0" applyBorder="0" applyAlignment="0" applyProtection="0">
      <alignment vertical="top"/>
      <protection locked="0"/>
    </xf>
    <xf numFmtId="164" fontId="21" fillId="0" borderId="0" applyFont="0" applyFill="0" applyBorder="0" applyAlignment="0" applyProtection="0"/>
    <xf numFmtId="0" fontId="1" fillId="0" borderId="0"/>
  </cellStyleXfs>
  <cellXfs count="210">
    <xf numFmtId="0" fontId="0" fillId="0" borderId="0" xfId="0"/>
    <xf numFmtId="0" fontId="13" fillId="0" borderId="0" xfId="0" applyFont="1" applyAlignment="1">
      <alignment vertical="center"/>
    </xf>
    <xf numFmtId="2" fontId="1" fillId="0" borderId="0" xfId="0" applyNumberFormat="1" applyFont="1" applyProtection="1">
      <protection locked="0"/>
    </xf>
    <xf numFmtId="0" fontId="1" fillId="0" borderId="0" xfId="0" applyFont="1" applyProtection="1">
      <protection locked="0"/>
    </xf>
    <xf numFmtId="0" fontId="1" fillId="0" borderId="1" xfId="0" applyFont="1" applyBorder="1"/>
    <xf numFmtId="0" fontId="1" fillId="0" borderId="2" xfId="0" applyFont="1" applyBorder="1"/>
    <xf numFmtId="0" fontId="1" fillId="0" borderId="3" xfId="0" applyFont="1" applyBorder="1"/>
    <xf numFmtId="0" fontId="1" fillId="0" borderId="0" xfId="0" applyFont="1" applyAlignment="1">
      <alignment vertical="center"/>
    </xf>
    <xf numFmtId="0" fontId="1" fillId="4" borderId="0" xfId="0" applyFont="1" applyFill="1" applyAlignment="1">
      <alignment horizontal="left" vertical="center"/>
    </xf>
    <xf numFmtId="49" fontId="1" fillId="3" borderId="47" xfId="0" applyNumberFormat="1" applyFont="1" applyFill="1" applyBorder="1" applyAlignment="1">
      <alignment horizontal="center" vertical="center" wrapText="1"/>
    </xf>
    <xf numFmtId="1" fontId="1" fillId="3" borderId="48" xfId="0" applyNumberFormat="1" applyFont="1" applyFill="1" applyBorder="1" applyAlignment="1">
      <alignment horizontal="center" vertical="center" wrapText="1"/>
    </xf>
    <xf numFmtId="0" fontId="14" fillId="0" borderId="0" xfId="0" applyFont="1" applyAlignment="1">
      <alignment vertical="center"/>
    </xf>
    <xf numFmtId="4" fontId="15" fillId="0" borderId="0" xfId="0" applyNumberFormat="1" applyFont="1" applyAlignment="1">
      <alignment horizontal="right" vertical="center"/>
    </xf>
    <xf numFmtId="167" fontId="1" fillId="0" borderId="0" xfId="0" applyNumberFormat="1" applyFont="1" applyAlignment="1">
      <alignment horizontal="center" vertical="center"/>
    </xf>
    <xf numFmtId="166" fontId="1" fillId="0" borderId="0" xfId="0" applyNumberFormat="1" applyFont="1" applyAlignment="1">
      <alignment horizontal="right" vertical="center"/>
    </xf>
    <xf numFmtId="4" fontId="1" fillId="0" borderId="0" xfId="0" applyNumberFormat="1" applyFont="1" applyAlignment="1">
      <alignment horizontal="right" vertical="center"/>
    </xf>
    <xf numFmtId="167" fontId="1" fillId="0" borderId="0" xfId="0" applyNumberFormat="1" applyFont="1" applyAlignment="1">
      <alignment horizontal="right" vertical="center"/>
    </xf>
    <xf numFmtId="167" fontId="14" fillId="0" borderId="0" xfId="0" applyNumberFormat="1" applyFont="1" applyAlignment="1">
      <alignment horizontal="center" vertical="center"/>
    </xf>
    <xf numFmtId="4" fontId="14" fillId="0" borderId="0" xfId="0" applyNumberFormat="1" applyFont="1" applyAlignment="1">
      <alignment horizontal="right" vertical="center"/>
    </xf>
    <xf numFmtId="4" fontId="16" fillId="0" borderId="0" xfId="0" applyNumberFormat="1" applyFont="1" applyAlignment="1">
      <alignment horizontal="right" vertical="center"/>
    </xf>
    <xf numFmtId="1" fontId="1" fillId="3" borderId="48" xfId="0" applyNumberFormat="1" applyFont="1" applyFill="1" applyBorder="1" applyAlignment="1">
      <alignment horizontal="center" vertical="center"/>
    </xf>
    <xf numFmtId="167" fontId="1" fillId="0" borderId="0" xfId="0" applyNumberFormat="1" applyFont="1" applyAlignment="1">
      <alignment horizontal="left" vertical="center" wrapText="1"/>
    </xf>
    <xf numFmtId="0" fontId="2" fillId="0" borderId="0" xfId="0" applyFont="1" applyProtection="1">
      <protection locked="0"/>
    </xf>
    <xf numFmtId="2" fontId="2" fillId="0" borderId="0" xfId="0" applyNumberFormat="1" applyFont="1" applyProtection="1">
      <protection locked="0"/>
    </xf>
    <xf numFmtId="0" fontId="15" fillId="0" borderId="0" xfId="0" applyFont="1" applyAlignment="1">
      <alignment horizontal="left" vertical="top" wrapText="1"/>
    </xf>
    <xf numFmtId="49" fontId="1" fillId="2" borderId="17" xfId="0" applyNumberFormat="1" applyFont="1" applyFill="1" applyBorder="1" applyAlignment="1">
      <alignment horizontal="left" vertical="top" wrapText="1"/>
    </xf>
    <xf numFmtId="0" fontId="14" fillId="0" borderId="0" xfId="0" applyFont="1" applyAlignment="1">
      <alignment horizontal="left" vertical="top" wrapText="1"/>
    </xf>
    <xf numFmtId="0" fontId="1" fillId="0" borderId="0" xfId="0" applyFont="1" applyAlignment="1">
      <alignment horizontal="left" vertical="top" wrapText="1"/>
    </xf>
    <xf numFmtId="167" fontId="1" fillId="5" borderId="0" xfId="0" applyNumberFormat="1" applyFont="1" applyFill="1" applyAlignment="1">
      <alignment horizontal="left" vertical="top" wrapText="1"/>
    </xf>
    <xf numFmtId="0" fontId="16" fillId="0" borderId="0" xfId="0" applyFont="1" applyAlignment="1">
      <alignment horizontal="left" vertical="top" wrapText="1"/>
    </xf>
    <xf numFmtId="0" fontId="1" fillId="0" borderId="0" xfId="0" applyFont="1" applyAlignment="1" applyProtection="1">
      <alignment horizontal="left" vertical="top" wrapText="1"/>
      <protection locked="0"/>
    </xf>
    <xf numFmtId="0" fontId="1" fillId="0" borderId="0" xfId="0" applyFont="1" applyAlignment="1" applyProtection="1">
      <alignment horizontal="left" vertical="center"/>
      <protection locked="0"/>
    </xf>
    <xf numFmtId="0" fontId="14" fillId="0" borderId="0" xfId="0" applyFont="1" applyAlignment="1">
      <alignment horizontal="right" vertical="center"/>
    </xf>
    <xf numFmtId="0" fontId="15" fillId="0" borderId="0" xfId="0" applyFont="1" applyAlignment="1">
      <alignment horizontal="right" vertical="center"/>
    </xf>
    <xf numFmtId="0" fontId="4" fillId="0" borderId="0" xfId="0" applyFont="1" applyAlignment="1">
      <alignment horizontal="right" vertical="center"/>
    </xf>
    <xf numFmtId="0" fontId="11" fillId="0" borderId="0" xfId="0" applyFont="1" applyAlignment="1">
      <alignment horizontal="right" vertical="center"/>
    </xf>
    <xf numFmtId="49" fontId="1" fillId="3" borderId="49" xfId="0" applyNumberFormat="1" applyFont="1" applyFill="1" applyBorder="1" applyAlignment="1">
      <alignment horizontal="center" vertical="center" wrapText="1"/>
    </xf>
    <xf numFmtId="1" fontId="1" fillId="3" borderId="32" xfId="0" applyNumberFormat="1" applyFont="1" applyFill="1" applyBorder="1" applyAlignment="1">
      <alignment horizontal="center" vertical="center"/>
    </xf>
    <xf numFmtId="49" fontId="10" fillId="2" borderId="17" xfId="0" applyNumberFormat="1" applyFont="1" applyFill="1" applyBorder="1" applyAlignment="1">
      <alignment horizontal="right" vertical="center"/>
    </xf>
    <xf numFmtId="0" fontId="1" fillId="0" borderId="0" xfId="0" applyFont="1" applyAlignment="1" applyProtection="1">
      <alignment horizontal="right" vertical="center"/>
      <protection locked="0"/>
    </xf>
    <xf numFmtId="49" fontId="10" fillId="2" borderId="17" xfId="0" applyNumberFormat="1" applyFont="1" applyFill="1" applyBorder="1" applyAlignment="1">
      <alignment horizontal="center" vertical="center"/>
    </xf>
    <xf numFmtId="0" fontId="16" fillId="0" borderId="0" xfId="0" applyFont="1" applyAlignment="1">
      <alignment horizontal="center" vertical="center"/>
    </xf>
    <xf numFmtId="0" fontId="1" fillId="0" borderId="0" xfId="0" applyFont="1" applyAlignment="1" applyProtection="1">
      <alignment horizontal="center" vertical="center"/>
      <protection locked="0"/>
    </xf>
    <xf numFmtId="0" fontId="14" fillId="0" borderId="0" xfId="0" applyFont="1" applyAlignment="1">
      <alignment horizontal="center" vertical="center"/>
    </xf>
    <xf numFmtId="49" fontId="1" fillId="2" borderId="0" xfId="0" applyNumberFormat="1" applyFont="1" applyFill="1" applyAlignment="1">
      <alignment horizontal="left" vertical="center" wrapText="1"/>
    </xf>
    <xf numFmtId="49" fontId="1" fillId="4" borderId="0" xfId="0" applyNumberFormat="1" applyFont="1" applyFill="1" applyAlignment="1">
      <alignment horizontal="left" vertical="center" wrapText="1"/>
    </xf>
    <xf numFmtId="49" fontId="10" fillId="2" borderId="17" xfId="0" applyNumberFormat="1" applyFont="1" applyFill="1" applyBorder="1" applyAlignment="1">
      <alignment horizontal="left" vertical="center" wrapText="1"/>
    </xf>
    <xf numFmtId="0" fontId="14" fillId="0" borderId="0" xfId="0" applyFont="1" applyAlignment="1">
      <alignment horizontal="left" vertical="center" wrapText="1"/>
    </xf>
    <xf numFmtId="49" fontId="1" fillId="0" borderId="0" xfId="0" applyNumberFormat="1" applyFont="1" applyAlignment="1">
      <alignment horizontal="left" vertical="center" wrapText="1"/>
    </xf>
    <xf numFmtId="0" fontId="16" fillId="0" borderId="0" xfId="0" applyFont="1" applyAlignment="1">
      <alignment horizontal="left" vertical="center" wrapText="1"/>
    </xf>
    <xf numFmtId="0" fontId="1" fillId="0" borderId="0" xfId="0" applyFont="1" applyAlignment="1" applyProtection="1">
      <alignment horizontal="left" vertical="center" wrapText="1"/>
      <protection locked="0"/>
    </xf>
    <xf numFmtId="0" fontId="16" fillId="0" borderId="0" xfId="0" applyFont="1" applyAlignment="1">
      <alignment horizontal="right" vertical="center"/>
    </xf>
    <xf numFmtId="0" fontId="1" fillId="0" borderId="0" xfId="0" applyFont="1" applyAlignment="1" applyProtection="1">
      <alignment horizontal="center" vertical="center" wrapText="1"/>
      <protection locked="0"/>
    </xf>
    <xf numFmtId="49" fontId="7" fillId="2" borderId="0" xfId="0" applyNumberFormat="1" applyFont="1" applyFill="1" applyAlignment="1">
      <alignment horizontal="left" vertical="center"/>
    </xf>
    <xf numFmtId="49" fontId="1" fillId="2" borderId="0" xfId="0" applyNumberFormat="1" applyFont="1" applyFill="1" applyAlignment="1">
      <alignment horizontal="left" vertical="center"/>
    </xf>
    <xf numFmtId="49" fontId="4" fillId="2" borderId="0" xfId="0" applyNumberFormat="1" applyFont="1" applyFill="1" applyAlignment="1">
      <alignment horizontal="left" vertical="center"/>
    </xf>
    <xf numFmtId="0" fontId="8" fillId="0" borderId="2" xfId="0" applyFont="1" applyBorder="1"/>
    <xf numFmtId="0" fontId="1" fillId="0" borderId="13" xfId="0" applyFont="1" applyBorder="1"/>
    <xf numFmtId="0" fontId="1" fillId="0" borderId="14" xfId="0" applyFont="1" applyBorder="1"/>
    <xf numFmtId="0" fontId="1" fillId="0" borderId="15" xfId="0" applyFont="1" applyBorder="1"/>
    <xf numFmtId="0" fontId="2" fillId="0" borderId="1" xfId="0" applyFont="1" applyBorder="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0" xfId="0" applyFont="1" applyAlignment="1">
      <alignment vertical="center"/>
    </xf>
    <xf numFmtId="165" fontId="2" fillId="0" borderId="25" xfId="0" applyNumberFormat="1" applyFont="1" applyBorder="1" applyAlignment="1">
      <alignment vertical="center"/>
    </xf>
    <xf numFmtId="165" fontId="2" fillId="0" borderId="8" xfId="0" applyNumberFormat="1" applyFont="1" applyBorder="1" applyAlignment="1">
      <alignment vertical="center"/>
    </xf>
    <xf numFmtId="0" fontId="2" fillId="0" borderId="5" xfId="0" applyFont="1" applyBorder="1" applyAlignment="1">
      <alignment vertical="center"/>
    </xf>
    <xf numFmtId="0" fontId="2" fillId="0" borderId="6" xfId="0" applyFont="1" applyBorder="1" applyAlignment="1">
      <alignment vertical="center"/>
    </xf>
    <xf numFmtId="165" fontId="17" fillId="0" borderId="38" xfId="0" applyNumberFormat="1" applyFont="1" applyBorder="1" applyAlignment="1">
      <alignment vertical="center"/>
    </xf>
    <xf numFmtId="0" fontId="17" fillId="0" borderId="0" xfId="0" applyFont="1" applyAlignment="1">
      <alignment vertical="center"/>
    </xf>
    <xf numFmtId="0" fontId="17" fillId="0" borderId="7" xfId="0" applyFont="1" applyBorder="1" applyAlignment="1">
      <alignment vertical="center"/>
    </xf>
    <xf numFmtId="165" fontId="2" fillId="0" borderId="38" xfId="0" applyNumberFormat="1" applyFont="1" applyBorder="1" applyAlignment="1">
      <alignment vertical="center"/>
    </xf>
    <xf numFmtId="165" fontId="2" fillId="0" borderId="0" xfId="0" applyNumberFormat="1" applyFont="1" applyAlignment="1">
      <alignment vertical="center"/>
    </xf>
    <xf numFmtId="0" fontId="2" fillId="0" borderId="7" xfId="0" applyFont="1" applyBorder="1" applyAlignment="1">
      <alignment vertical="center"/>
    </xf>
    <xf numFmtId="0" fontId="2" fillId="0" borderId="8" xfId="0" applyFont="1" applyBorder="1" applyAlignment="1">
      <alignment vertical="center"/>
    </xf>
    <xf numFmtId="165" fontId="2" fillId="0" borderId="26" xfId="0" applyNumberFormat="1" applyFont="1" applyBorder="1" applyAlignment="1">
      <alignment vertical="center"/>
    </xf>
    <xf numFmtId="165" fontId="2" fillId="0" borderId="28" xfId="0" applyNumberFormat="1" applyFont="1" applyBorder="1" applyAlignment="1">
      <alignment vertical="center"/>
    </xf>
    <xf numFmtId="165" fontId="2" fillId="0" borderId="12" xfId="0" applyNumberFormat="1" applyFont="1" applyBorder="1" applyAlignment="1">
      <alignment vertical="center"/>
    </xf>
    <xf numFmtId="0" fontId="2" fillId="0" borderId="9" xfId="0" applyFont="1" applyBorder="1" applyAlignment="1">
      <alignment vertical="center"/>
    </xf>
    <xf numFmtId="165" fontId="2" fillId="0" borderId="29" xfId="0" applyNumberFormat="1" applyFont="1" applyBorder="1" applyAlignment="1">
      <alignment vertical="center"/>
    </xf>
    <xf numFmtId="0" fontId="2" fillId="0" borderId="10" xfId="0" applyFont="1" applyBorder="1" applyAlignment="1">
      <alignment vertical="center"/>
    </xf>
    <xf numFmtId="0" fontId="2" fillId="0" borderId="11" xfId="0" applyFont="1" applyBorder="1" applyAlignment="1">
      <alignment vertical="center"/>
    </xf>
    <xf numFmtId="0" fontId="3" fillId="0" borderId="0" xfId="0" applyFont="1" applyAlignment="1">
      <alignment vertical="center"/>
    </xf>
    <xf numFmtId="0" fontId="2" fillId="0" borderId="12" xfId="0" applyFont="1" applyBorder="1" applyAlignment="1">
      <alignment vertical="center"/>
    </xf>
    <xf numFmtId="165" fontId="2" fillId="0" borderId="9" xfId="0" applyNumberFormat="1" applyFont="1" applyBorder="1" applyAlignment="1">
      <alignment vertical="center"/>
    </xf>
    <xf numFmtId="49" fontId="2" fillId="0" borderId="26" xfId="0" applyNumberFormat="1"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15" xfId="0" applyFont="1" applyBorder="1" applyAlignment="1">
      <alignment vertical="center"/>
    </xf>
    <xf numFmtId="0" fontId="2" fillId="0" borderId="16" xfId="0" applyFont="1" applyBorder="1" applyAlignment="1">
      <alignment vertical="center"/>
    </xf>
    <xf numFmtId="0" fontId="2" fillId="0" borderId="17" xfId="0" applyFont="1" applyBorder="1" applyAlignment="1">
      <alignment vertical="center"/>
    </xf>
    <xf numFmtId="0" fontId="4" fillId="0" borderId="17" xfId="0" applyFont="1" applyBorder="1" applyAlignment="1">
      <alignment vertical="center"/>
    </xf>
    <xf numFmtId="0" fontId="2" fillId="0" borderId="18" xfId="0" applyFont="1" applyBorder="1" applyAlignment="1">
      <alignment vertical="center"/>
    </xf>
    <xf numFmtId="0" fontId="2" fillId="0" borderId="19" xfId="0" applyFont="1" applyBorder="1" applyAlignment="1">
      <alignment vertical="center"/>
    </xf>
    <xf numFmtId="0" fontId="2" fillId="0" borderId="20" xfId="0" applyFont="1" applyBorder="1" applyAlignment="1">
      <alignment vertical="center"/>
    </xf>
    <xf numFmtId="0" fontId="2" fillId="0" borderId="21" xfId="0" applyFont="1" applyBorder="1" applyAlignment="1">
      <alignment vertical="center"/>
    </xf>
    <xf numFmtId="0" fontId="2" fillId="0" borderId="22" xfId="0" applyFont="1" applyBorder="1" applyAlignment="1">
      <alignment vertical="center"/>
    </xf>
    <xf numFmtId="0" fontId="2" fillId="0" borderId="23" xfId="0" applyFont="1" applyBorder="1" applyAlignment="1">
      <alignment vertical="center"/>
    </xf>
    <xf numFmtId="3" fontId="1" fillId="0" borderId="52" xfId="0" applyNumberFormat="1" applyFont="1" applyBorder="1" applyAlignment="1">
      <alignment vertical="center"/>
    </xf>
    <xf numFmtId="3" fontId="1" fillId="0" borderId="34" xfId="0" applyNumberFormat="1" applyFont="1" applyBorder="1" applyAlignment="1">
      <alignment vertical="center"/>
    </xf>
    <xf numFmtId="167" fontId="1" fillId="0" borderId="35" xfId="0" applyNumberFormat="1" applyFont="1" applyBorder="1" applyAlignment="1">
      <alignment horizontal="right" vertical="center" wrapText="1"/>
    </xf>
    <xf numFmtId="4" fontId="1" fillId="0" borderId="33" xfId="0" applyNumberFormat="1" applyFont="1" applyBorder="1" applyAlignment="1">
      <alignment horizontal="right" vertical="center" wrapText="1"/>
    </xf>
    <xf numFmtId="3" fontId="1" fillId="0" borderId="35" xfId="0" applyNumberFormat="1" applyFont="1" applyBorder="1" applyAlignment="1">
      <alignment vertical="center"/>
    </xf>
    <xf numFmtId="3" fontId="1" fillId="0" borderId="33" xfId="0" applyNumberFormat="1" applyFont="1" applyBorder="1" applyAlignment="1">
      <alignment vertical="center"/>
    </xf>
    <xf numFmtId="3" fontId="1" fillId="0" borderId="34" xfId="0" applyNumberFormat="1" applyFont="1" applyBorder="1" applyAlignment="1">
      <alignment vertical="center" wrapText="1"/>
    </xf>
    <xf numFmtId="4" fontId="1" fillId="0" borderId="34" xfId="0" applyNumberFormat="1" applyFont="1" applyBorder="1" applyAlignment="1">
      <alignment horizontal="right" vertical="center" wrapText="1"/>
    </xf>
    <xf numFmtId="3" fontId="1" fillId="0" borderId="46" xfId="0" applyNumberFormat="1" applyFont="1" applyBorder="1" applyAlignment="1">
      <alignment vertical="center"/>
    </xf>
    <xf numFmtId="165" fontId="4" fillId="0" borderId="17" xfId="0" applyNumberFormat="1" applyFont="1" applyBorder="1" applyAlignment="1">
      <alignment vertical="center" wrapText="1"/>
    </xf>
    <xf numFmtId="0" fontId="5" fillId="0" borderId="19" xfId="0" applyFont="1" applyBorder="1" applyAlignment="1">
      <alignment vertical="center"/>
    </xf>
    <xf numFmtId="0" fontId="5" fillId="0" borderId="21" xfId="0" applyFont="1" applyBorder="1" applyAlignment="1">
      <alignment vertical="center"/>
    </xf>
    <xf numFmtId="0" fontId="4" fillId="0" borderId="22" xfId="0" applyFont="1" applyBorder="1" applyAlignment="1">
      <alignment vertical="center"/>
    </xf>
    <xf numFmtId="0" fontId="4" fillId="0" borderId="20" xfId="0" applyFont="1" applyBorder="1" applyAlignment="1">
      <alignment vertical="center"/>
    </xf>
    <xf numFmtId="0" fontId="4" fillId="0" borderId="23" xfId="0" applyFont="1" applyBorder="1" applyAlignment="1">
      <alignment vertical="center"/>
    </xf>
    <xf numFmtId="0" fontId="4" fillId="0" borderId="21" xfId="0" applyFont="1" applyBorder="1" applyAlignment="1">
      <alignment vertical="center"/>
    </xf>
    <xf numFmtId="1" fontId="2" fillId="0" borderId="24" xfId="0" applyNumberFormat="1" applyFont="1" applyBorder="1" applyAlignment="1">
      <alignment horizontal="center" vertical="center"/>
    </xf>
    <xf numFmtId="0" fontId="6" fillId="0" borderId="25" xfId="0" applyFont="1" applyBorder="1" applyAlignment="1">
      <alignment vertical="center"/>
    </xf>
    <xf numFmtId="0" fontId="2" fillId="0" borderId="26" xfId="0" applyFont="1" applyBorder="1" applyAlignment="1">
      <alignment vertical="center"/>
    </xf>
    <xf numFmtId="4" fontId="1" fillId="0" borderId="28" xfId="0" applyNumberFormat="1" applyFont="1" applyBorder="1" applyAlignment="1">
      <alignment horizontal="right" vertical="center" wrapText="1"/>
    </xf>
    <xf numFmtId="49" fontId="2" fillId="0" borderId="27" xfId="0" applyNumberFormat="1" applyFont="1" applyBorder="1" applyAlignment="1">
      <alignment vertical="center"/>
    </xf>
    <xf numFmtId="0" fontId="2" fillId="0" borderId="28" xfId="0" applyFont="1" applyBorder="1" applyAlignment="1">
      <alignment vertical="center"/>
    </xf>
    <xf numFmtId="4" fontId="1" fillId="0" borderId="28" xfId="0" applyNumberFormat="1" applyFont="1" applyBorder="1" applyAlignment="1">
      <alignment horizontal="right" vertical="center"/>
    </xf>
    <xf numFmtId="3" fontId="1" fillId="0" borderId="12" xfId="0" applyNumberFormat="1" applyFont="1" applyBorder="1" applyAlignment="1">
      <alignment vertical="center"/>
    </xf>
    <xf numFmtId="0" fontId="9" fillId="0" borderId="12" xfId="0" applyFont="1" applyBorder="1" applyAlignment="1">
      <alignment horizontal="right" vertical="center"/>
    </xf>
    <xf numFmtId="0" fontId="9" fillId="0" borderId="9" xfId="0" applyFont="1" applyBorder="1" applyAlignment="1">
      <alignment horizontal="left" vertical="center"/>
    </xf>
    <xf numFmtId="0" fontId="2" fillId="0" borderId="27" xfId="0" applyFont="1" applyBorder="1" applyAlignment="1">
      <alignment vertical="center"/>
    </xf>
    <xf numFmtId="169" fontId="6" fillId="0" borderId="25" xfId="0" applyNumberFormat="1" applyFont="1" applyBorder="1" applyAlignment="1">
      <alignment vertical="center"/>
    </xf>
    <xf numFmtId="49" fontId="2" fillId="0" borderId="6" xfId="0" applyNumberFormat="1" applyFont="1" applyBorder="1" applyAlignment="1">
      <alignment vertical="center"/>
    </xf>
    <xf numFmtId="1" fontId="2" fillId="0" borderId="30" xfId="0" applyNumberFormat="1" applyFont="1" applyBorder="1" applyAlignment="1">
      <alignment horizontal="center" vertical="center"/>
    </xf>
    <xf numFmtId="3" fontId="1" fillId="0" borderId="28" xfId="0" applyNumberFormat="1" applyFont="1" applyBorder="1" applyAlignment="1">
      <alignment vertical="center"/>
    </xf>
    <xf numFmtId="3" fontId="1" fillId="0" borderId="0" xfId="0" applyNumberFormat="1" applyFont="1" applyAlignment="1">
      <alignment vertical="center"/>
    </xf>
    <xf numFmtId="0" fontId="6" fillId="0" borderId="28" xfId="0" applyFont="1" applyBorder="1" applyAlignment="1">
      <alignment vertical="center"/>
    </xf>
    <xf numFmtId="4" fontId="1" fillId="0" borderId="16" xfId="0" applyNumberFormat="1" applyFont="1" applyBorder="1" applyAlignment="1">
      <alignment horizontal="right" vertical="center" wrapText="1"/>
    </xf>
    <xf numFmtId="49" fontId="2" fillId="0" borderId="18" xfId="0" applyNumberFormat="1" applyFont="1" applyBorder="1" applyAlignment="1">
      <alignment vertical="center"/>
    </xf>
    <xf numFmtId="4" fontId="1" fillId="0" borderId="16" xfId="0" applyNumberFormat="1" applyFont="1" applyBorder="1" applyAlignment="1">
      <alignment horizontal="right" vertical="center"/>
    </xf>
    <xf numFmtId="3" fontId="1" fillId="0" borderId="18" xfId="0" applyNumberFormat="1" applyFont="1" applyBorder="1" applyAlignment="1">
      <alignment vertical="center"/>
    </xf>
    <xf numFmtId="0" fontId="2" fillId="0" borderId="31" xfId="0" applyFont="1" applyBorder="1" applyAlignment="1">
      <alignment vertical="center"/>
    </xf>
    <xf numFmtId="1" fontId="2" fillId="0" borderId="32" xfId="0" applyNumberFormat="1" applyFont="1" applyBorder="1" applyAlignment="1">
      <alignment horizontal="center" vertical="center"/>
    </xf>
    <xf numFmtId="0" fontId="2" fillId="0" borderId="33" xfId="0" applyFont="1" applyBorder="1" applyAlignment="1">
      <alignment vertical="center"/>
    </xf>
    <xf numFmtId="0" fontId="2" fillId="0" borderId="34" xfId="0" applyFont="1" applyBorder="1" applyAlignment="1">
      <alignment vertical="center"/>
    </xf>
    <xf numFmtId="0" fontId="2" fillId="0" borderId="35" xfId="0" applyFont="1" applyBorder="1" applyAlignment="1">
      <alignment vertical="center"/>
    </xf>
    <xf numFmtId="4" fontId="1" fillId="0" borderId="45" xfId="0" applyNumberFormat="1" applyFont="1" applyBorder="1" applyAlignment="1">
      <alignment horizontal="right" vertical="center" wrapText="1"/>
    </xf>
    <xf numFmtId="49" fontId="2" fillId="0" borderId="15" xfId="0" applyNumberFormat="1" applyFont="1" applyBorder="1" applyAlignment="1">
      <alignment vertical="center"/>
    </xf>
    <xf numFmtId="4" fontId="1" fillId="0" borderId="17" xfId="0" applyNumberFormat="1" applyFont="1" applyBorder="1" applyAlignment="1">
      <alignment horizontal="right" vertical="center" wrapText="1"/>
    </xf>
    <xf numFmtId="3" fontId="1" fillId="0" borderId="14" xfId="0" applyNumberFormat="1" applyFont="1" applyBorder="1" applyAlignment="1">
      <alignment vertical="center" wrapText="1"/>
    </xf>
    <xf numFmtId="0" fontId="4" fillId="0" borderId="1" xfId="0" applyFont="1" applyBorder="1" applyAlignment="1">
      <alignment vertical="top"/>
    </xf>
    <xf numFmtId="0" fontId="2" fillId="0" borderId="36" xfId="0" applyFont="1" applyBorder="1" applyAlignment="1">
      <alignment vertical="center"/>
    </xf>
    <xf numFmtId="0" fontId="2" fillId="0" borderId="37" xfId="0" applyFont="1" applyBorder="1" applyAlignment="1">
      <alignment vertical="center"/>
    </xf>
    <xf numFmtId="1" fontId="5" fillId="0" borderId="19" xfId="0" applyNumberFormat="1" applyFont="1" applyBorder="1" applyAlignment="1">
      <alignment vertical="center"/>
    </xf>
    <xf numFmtId="0" fontId="2" fillId="0" borderId="38" xfId="0" applyFont="1" applyBorder="1" applyAlignment="1">
      <alignment vertical="center"/>
    </xf>
    <xf numFmtId="168" fontId="2" fillId="0" borderId="18" xfId="0" applyNumberFormat="1" applyFont="1" applyBorder="1" applyAlignment="1">
      <alignment horizontal="right" vertical="center"/>
    </xf>
    <xf numFmtId="0" fontId="2" fillId="0" borderId="39" xfId="0" applyFont="1" applyBorder="1"/>
    <xf numFmtId="0" fontId="2" fillId="0" borderId="29" xfId="0" applyFont="1" applyBorder="1"/>
    <xf numFmtId="3" fontId="2" fillId="0" borderId="29" xfId="0" applyNumberFormat="1" applyFont="1" applyBorder="1" applyAlignment="1">
      <alignment horizontal="right" vertical="center" wrapText="1"/>
    </xf>
    <xf numFmtId="4" fontId="2" fillId="0" borderId="28" xfId="0" applyNumberFormat="1" applyFont="1" applyBorder="1" applyAlignment="1">
      <alignment horizontal="right" vertical="center" wrapText="1"/>
    </xf>
    <xf numFmtId="4" fontId="1" fillId="0" borderId="29" xfId="0" applyNumberFormat="1" applyFont="1" applyBorder="1" applyAlignment="1">
      <alignment horizontal="right" vertical="center" wrapText="1"/>
    </xf>
    <xf numFmtId="168" fontId="2" fillId="0" borderId="40" xfId="0" applyNumberFormat="1" applyFont="1" applyBorder="1" applyAlignment="1">
      <alignment horizontal="right" vertical="center"/>
    </xf>
    <xf numFmtId="0" fontId="4" fillId="0" borderId="41" xfId="0" applyFont="1" applyBorder="1" applyAlignment="1">
      <alignment vertical="top"/>
    </xf>
    <xf numFmtId="0" fontId="2" fillId="0" borderId="25" xfId="0" applyFont="1" applyBorder="1" applyAlignment="1">
      <alignment vertical="center"/>
    </xf>
    <xf numFmtId="3" fontId="2" fillId="0" borderId="28" xfId="0" applyNumberFormat="1" applyFont="1" applyBorder="1" applyAlignment="1">
      <alignment horizontal="right" vertical="center" wrapText="1"/>
    </xf>
    <xf numFmtId="168" fontId="2" fillId="0" borderId="27" xfId="0" applyNumberFormat="1" applyFont="1" applyBorder="1" applyAlignment="1">
      <alignment horizontal="right" vertical="center"/>
    </xf>
    <xf numFmtId="0" fontId="4" fillId="0" borderId="33" xfId="0" applyFont="1" applyBorder="1" applyAlignment="1">
      <alignment vertical="center"/>
    </xf>
    <xf numFmtId="0" fontId="2" fillId="0" borderId="42" xfId="0" applyFont="1" applyBorder="1" applyAlignment="1">
      <alignment vertical="center"/>
    </xf>
    <xf numFmtId="4" fontId="4" fillId="0" borderId="53" xfId="0" applyNumberFormat="1" applyFont="1" applyBorder="1" applyAlignment="1">
      <alignment horizontal="right" vertical="center" wrapText="1"/>
    </xf>
    <xf numFmtId="0" fontId="2" fillId="0" borderId="43" xfId="0" applyFont="1" applyBorder="1" applyAlignment="1">
      <alignment vertical="center"/>
    </xf>
    <xf numFmtId="0" fontId="1" fillId="0" borderId="20" xfId="0" applyFont="1" applyBorder="1" applyAlignment="1">
      <alignment vertical="center"/>
    </xf>
    <xf numFmtId="0" fontId="2" fillId="0" borderId="13" xfId="0" applyFont="1" applyBorder="1"/>
    <xf numFmtId="0" fontId="2" fillId="0" borderId="44" xfId="0" applyFont="1" applyBorder="1" applyAlignment="1">
      <alignment vertical="center"/>
    </xf>
    <xf numFmtId="0" fontId="2" fillId="0" borderId="45" xfId="0" applyFont="1" applyBorder="1"/>
    <xf numFmtId="0" fontId="2" fillId="0" borderId="46" xfId="0" applyFont="1" applyBorder="1" applyAlignment="1">
      <alignment vertical="center"/>
    </xf>
    <xf numFmtId="49" fontId="7" fillId="7" borderId="0" xfId="0" applyNumberFormat="1" applyFont="1" applyFill="1"/>
    <xf numFmtId="49" fontId="3" fillId="7" borderId="0" xfId="0" applyNumberFormat="1" applyFont="1" applyFill="1"/>
    <xf numFmtId="49" fontId="6" fillId="7" borderId="0" xfId="0" applyNumberFormat="1" applyFont="1" applyFill="1" applyAlignment="1">
      <alignment vertical="center"/>
    </xf>
    <xf numFmtId="0" fontId="2" fillId="7" borderId="0" xfId="0" applyFont="1" applyFill="1" applyAlignment="1">
      <alignment horizontal="left" vertical="center"/>
    </xf>
    <xf numFmtId="49" fontId="3" fillId="7" borderId="0" xfId="0" applyNumberFormat="1" applyFont="1" applyFill="1" applyAlignment="1">
      <alignment vertical="center"/>
    </xf>
    <xf numFmtId="49" fontId="2" fillId="7" borderId="0" xfId="0" applyNumberFormat="1" applyFont="1" applyFill="1" applyAlignment="1">
      <alignment horizontal="center" vertical="center"/>
    </xf>
    <xf numFmtId="49" fontId="2" fillId="7" borderId="0" xfId="0" applyNumberFormat="1" applyFont="1" applyFill="1" applyAlignment="1">
      <alignment vertical="center"/>
    </xf>
    <xf numFmtId="49" fontId="2" fillId="7" borderId="0" xfId="0" applyNumberFormat="1" applyFont="1" applyFill="1" applyAlignment="1">
      <alignment horizontal="left" vertical="center"/>
    </xf>
    <xf numFmtId="0" fontId="1" fillId="7" borderId="16" xfId="0" applyFont="1" applyFill="1" applyBorder="1"/>
    <xf numFmtId="0" fontId="1" fillId="7" borderId="17" xfId="0" applyFont="1" applyFill="1" applyBorder="1"/>
    <xf numFmtId="49" fontId="2" fillId="6" borderId="49" xfId="0" applyNumberFormat="1" applyFont="1" applyFill="1" applyBorder="1" applyAlignment="1">
      <alignment horizontal="center" vertical="center" wrapText="1"/>
    </xf>
    <xf numFmtId="49" fontId="2" fillId="6" borderId="47" xfId="0" applyNumberFormat="1" applyFont="1" applyFill="1" applyBorder="1" applyAlignment="1">
      <alignment horizontal="center" vertical="center" wrapText="1"/>
    </xf>
    <xf numFmtId="49" fontId="2" fillId="6" borderId="50" xfId="0" applyNumberFormat="1" applyFont="1" applyFill="1" applyBorder="1" applyAlignment="1">
      <alignment horizontal="center" vertical="center" wrapText="1"/>
    </xf>
    <xf numFmtId="1" fontId="2" fillId="6" borderId="32" xfId="0" applyNumberFormat="1" applyFont="1" applyFill="1" applyBorder="1" applyAlignment="1">
      <alignment horizontal="center" vertical="center" wrapText="1"/>
    </xf>
    <xf numFmtId="1" fontId="2" fillId="6" borderId="48" xfId="0" applyNumberFormat="1" applyFont="1" applyFill="1" applyBorder="1" applyAlignment="1">
      <alignment horizontal="center" vertical="center" wrapText="1"/>
    </xf>
    <xf numFmtId="1" fontId="2" fillId="6" borderId="51" xfId="0" applyNumberFormat="1" applyFont="1" applyFill="1" applyBorder="1" applyAlignment="1">
      <alignment horizontal="center" vertical="center" wrapText="1"/>
    </xf>
    <xf numFmtId="0" fontId="19" fillId="0" borderId="0" xfId="0" applyFont="1" applyAlignment="1">
      <alignment horizontal="center" vertical="center"/>
    </xf>
    <xf numFmtId="0" fontId="19" fillId="0" borderId="0" xfId="0" applyFont="1" applyAlignment="1">
      <alignment vertical="center"/>
    </xf>
    <xf numFmtId="4" fontId="19" fillId="0" borderId="0" xfId="0" applyNumberFormat="1" applyFont="1" applyAlignment="1">
      <alignment vertical="center"/>
    </xf>
    <xf numFmtId="0" fontId="2" fillId="0" borderId="0" xfId="0" applyFont="1"/>
    <xf numFmtId="0" fontId="20" fillId="0" borderId="0" xfId="0" applyFont="1"/>
    <xf numFmtId="4" fontId="20" fillId="0" borderId="0" xfId="0" applyNumberFormat="1" applyFont="1"/>
    <xf numFmtId="167" fontId="1" fillId="8" borderId="0" xfId="0" applyNumberFormat="1" applyFont="1" applyFill="1" applyAlignment="1">
      <alignment horizontal="left" vertical="center" wrapText="1"/>
    </xf>
    <xf numFmtId="49" fontId="1" fillId="8" borderId="0" xfId="0" applyNumberFormat="1" applyFont="1" applyFill="1" applyAlignment="1">
      <alignment horizontal="left" vertical="center" wrapText="1"/>
    </xf>
    <xf numFmtId="0" fontId="1" fillId="4" borderId="0" xfId="0" applyFont="1" applyFill="1" applyAlignment="1">
      <alignment horizontal="left" vertical="center"/>
    </xf>
    <xf numFmtId="0" fontId="1" fillId="0" borderId="0" xfId="0" applyFont="1" applyAlignment="1">
      <alignment horizontal="left" vertical="center"/>
    </xf>
    <xf numFmtId="49" fontId="1" fillId="4" borderId="0" xfId="0" applyNumberFormat="1" applyFont="1" applyFill="1" applyAlignment="1">
      <alignment horizontal="left" vertical="center"/>
    </xf>
    <xf numFmtId="165" fontId="2" fillId="0" borderId="25" xfId="0" applyNumberFormat="1" applyFont="1" applyBorder="1" applyAlignment="1">
      <alignment horizontal="left" vertical="center" wrapText="1"/>
    </xf>
    <xf numFmtId="165" fontId="2" fillId="0" borderId="8" xfId="0" applyNumberFormat="1" applyFont="1" applyBorder="1" applyAlignment="1">
      <alignment horizontal="left" vertical="center" wrapText="1"/>
    </xf>
    <xf numFmtId="165" fontId="2" fillId="0" borderId="5" xfId="0" applyNumberFormat="1" applyFont="1" applyBorder="1" applyAlignment="1">
      <alignment horizontal="left" vertical="center" wrapText="1"/>
    </xf>
    <xf numFmtId="165" fontId="2" fillId="0" borderId="38"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7" xfId="0" applyNumberFormat="1" applyFont="1" applyBorder="1" applyAlignment="1">
      <alignment horizontal="left" vertical="center" wrapText="1"/>
    </xf>
    <xf numFmtId="165" fontId="6" fillId="0" borderId="29" xfId="0" applyNumberFormat="1" applyFont="1" applyBorder="1" applyAlignment="1">
      <alignment horizontal="left" vertical="center" wrapText="1"/>
    </xf>
    <xf numFmtId="165" fontId="6" fillId="0" borderId="10" xfId="0" applyNumberFormat="1" applyFont="1" applyBorder="1" applyAlignment="1">
      <alignment horizontal="left" vertical="center" wrapText="1"/>
    </xf>
    <xf numFmtId="165" fontId="6" fillId="0" borderId="11" xfId="0" applyNumberFormat="1" applyFont="1" applyBorder="1" applyAlignment="1">
      <alignment horizontal="left" vertical="center" wrapText="1"/>
    </xf>
    <xf numFmtId="165" fontId="2" fillId="0" borderId="29" xfId="0" applyNumberFormat="1" applyFont="1" applyBorder="1" applyAlignment="1">
      <alignment horizontal="left" vertical="center" wrapText="1"/>
    </xf>
    <xf numFmtId="165" fontId="2" fillId="0" borderId="10" xfId="0" applyNumberFormat="1" applyFont="1" applyBorder="1" applyAlignment="1">
      <alignment horizontal="left" vertical="center" wrapText="1"/>
    </xf>
    <xf numFmtId="165" fontId="2" fillId="0" borderId="11" xfId="0" applyNumberFormat="1" applyFont="1" applyBorder="1" applyAlignment="1">
      <alignment horizontal="left" vertical="center" wrapText="1"/>
    </xf>
    <xf numFmtId="0" fontId="1" fillId="0" borderId="0" xfId="0" applyFont="1" applyAlignment="1" applyProtection="1">
      <alignment horizontal="left" wrapText="1"/>
      <protection locked="0"/>
    </xf>
  </cellXfs>
  <cellStyles count="7">
    <cellStyle name="Hypertextový odkaz 2" xfId="4" xr:uid="{57810245-6986-45C2-82FC-15BC2A6CA051}"/>
    <cellStyle name="Měna 2" xfId="5" xr:uid="{95AB4765-6A4F-41A8-9D20-701B842C82BA}"/>
    <cellStyle name="Normální" xfId="0" builtinId="0"/>
    <cellStyle name="Normální 14" xfId="1" xr:uid="{00000000-0005-0000-0000-000001000000}"/>
    <cellStyle name="Normální 16" xfId="2" xr:uid="{00000000-0005-0000-0000-000002000000}"/>
    <cellStyle name="Normální 2" xfId="6" xr:uid="{EDF9C8C9-B6AA-4688-ADD2-D13504AA1C64}"/>
    <cellStyle name="Normální 4" xfId="3" xr:uid="{00000000-0005-0000-0000-00000300000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pageSetUpPr fitToPage="1"/>
  </sheetPr>
  <dimension ref="A1:S59"/>
  <sheetViews>
    <sheetView showGridLines="0" topLeftCell="A30" zoomScaleNormal="100" workbookViewId="0">
      <selection activeCell="I53" sqref="I53"/>
    </sheetView>
  </sheetViews>
  <sheetFormatPr defaultColWidth="9.140625" defaultRowHeight="12.75" x14ac:dyDescent="0.2"/>
  <cols>
    <col min="1" max="1" width="2.42578125" style="3" customWidth="1"/>
    <col min="2" max="2" width="3.140625" style="3" customWidth="1"/>
    <col min="3" max="3" width="2.7109375" style="3" customWidth="1"/>
    <col min="4" max="4" width="6.85546875" style="3" customWidth="1"/>
    <col min="5" max="5" width="13.5703125" style="3" customWidth="1"/>
    <col min="6" max="6" width="0.5703125" style="3" customWidth="1"/>
    <col min="7" max="7" width="2.5703125" style="3" customWidth="1"/>
    <col min="8" max="8" width="2.7109375" style="3" customWidth="1"/>
    <col min="9" max="9" width="9.7109375" style="3" customWidth="1"/>
    <col min="10" max="10" width="13.5703125" style="3" customWidth="1"/>
    <col min="11" max="11" width="0.7109375" style="3" customWidth="1"/>
    <col min="12" max="12" width="2.42578125" style="3" customWidth="1"/>
    <col min="13" max="13" width="2.85546875" style="3" customWidth="1"/>
    <col min="14" max="14" width="2" style="3" customWidth="1"/>
    <col min="15" max="15" width="12.7109375" style="3" customWidth="1"/>
    <col min="16" max="16" width="2.85546875" style="3" customWidth="1"/>
    <col min="17" max="17" width="2" style="3" customWidth="1"/>
    <col min="18" max="18" width="13.5703125" style="3" customWidth="1"/>
    <col min="19" max="19" width="0.5703125" style="3" customWidth="1"/>
    <col min="20" max="16384" width="9.140625" style="3"/>
  </cols>
  <sheetData>
    <row r="1" spans="1:19" ht="12.75" hidden="1" customHeight="1" x14ac:dyDescent="0.2">
      <c r="A1" s="4"/>
      <c r="B1" s="5"/>
      <c r="C1" s="5"/>
      <c r="D1" s="5"/>
      <c r="E1" s="5"/>
      <c r="F1" s="5"/>
      <c r="G1" s="5"/>
      <c r="H1" s="5"/>
      <c r="I1" s="5"/>
      <c r="J1" s="5"/>
      <c r="K1" s="5"/>
      <c r="L1" s="5"/>
      <c r="M1" s="5"/>
      <c r="N1" s="5"/>
      <c r="O1" s="5"/>
      <c r="P1" s="5"/>
      <c r="Q1" s="5"/>
      <c r="R1" s="5"/>
      <c r="S1" s="6"/>
    </row>
    <row r="2" spans="1:19" ht="23.25" customHeight="1" x14ac:dyDescent="0.35">
      <c r="A2" s="4"/>
      <c r="B2" s="5"/>
      <c r="C2" s="5"/>
      <c r="D2" s="5"/>
      <c r="E2" s="5"/>
      <c r="F2" s="5"/>
      <c r="G2" s="56" t="s">
        <v>77</v>
      </c>
      <c r="H2" s="5"/>
      <c r="I2" s="5"/>
      <c r="J2" s="5"/>
      <c r="K2" s="5"/>
      <c r="L2" s="5"/>
      <c r="M2" s="5"/>
      <c r="N2" s="5"/>
      <c r="O2" s="5"/>
      <c r="P2" s="5"/>
      <c r="Q2" s="5"/>
      <c r="R2" s="5"/>
      <c r="S2" s="6"/>
    </row>
    <row r="3" spans="1:19" ht="12" hidden="1" customHeight="1" x14ac:dyDescent="0.2">
      <c r="A3" s="57"/>
      <c r="B3" s="58"/>
      <c r="C3" s="58"/>
      <c r="D3" s="58"/>
      <c r="E3" s="58"/>
      <c r="F3" s="58"/>
      <c r="G3" s="58"/>
      <c r="H3" s="58"/>
      <c r="I3" s="58"/>
      <c r="J3" s="58"/>
      <c r="K3" s="58"/>
      <c r="L3" s="58"/>
      <c r="M3" s="58"/>
      <c r="N3" s="58"/>
      <c r="O3" s="58"/>
      <c r="P3" s="58"/>
      <c r="Q3" s="58"/>
      <c r="R3" s="58"/>
      <c r="S3" s="59"/>
    </row>
    <row r="4" spans="1:19" ht="8.25" customHeight="1" x14ac:dyDescent="0.2">
      <c r="A4" s="60"/>
      <c r="B4" s="61"/>
      <c r="C4" s="61"/>
      <c r="D4" s="61"/>
      <c r="E4" s="61"/>
      <c r="F4" s="61"/>
      <c r="G4" s="61"/>
      <c r="H4" s="61"/>
      <c r="I4" s="61"/>
      <c r="J4" s="61"/>
      <c r="K4" s="61"/>
      <c r="L4" s="61"/>
      <c r="M4" s="61"/>
      <c r="N4" s="61"/>
      <c r="O4" s="61"/>
      <c r="P4" s="61"/>
      <c r="Q4" s="61"/>
      <c r="R4" s="61"/>
      <c r="S4" s="62"/>
    </row>
    <row r="5" spans="1:19" ht="24" customHeight="1" x14ac:dyDescent="0.2">
      <c r="A5" s="63"/>
      <c r="B5" s="64" t="s">
        <v>0</v>
      </c>
      <c r="C5" s="64"/>
      <c r="D5" s="64"/>
      <c r="E5" s="197" t="s">
        <v>111</v>
      </c>
      <c r="F5" s="198"/>
      <c r="G5" s="198"/>
      <c r="H5" s="198"/>
      <c r="I5" s="198"/>
      <c r="J5" s="199"/>
      <c r="K5" s="64"/>
      <c r="L5" s="64"/>
      <c r="M5" s="64"/>
      <c r="N5" s="64"/>
      <c r="O5" s="64" t="s">
        <v>1</v>
      </c>
      <c r="P5" s="65" t="s">
        <v>2</v>
      </c>
      <c r="Q5" s="66"/>
      <c r="R5" s="67"/>
      <c r="S5" s="68"/>
    </row>
    <row r="6" spans="1:19" ht="17.25" hidden="1" customHeight="1" x14ac:dyDescent="0.2">
      <c r="A6" s="63"/>
      <c r="B6" s="64" t="s">
        <v>3</v>
      </c>
      <c r="C6" s="64"/>
      <c r="D6" s="64"/>
      <c r="E6" s="69" t="s">
        <v>4</v>
      </c>
      <c r="F6" s="70"/>
      <c r="G6" s="70"/>
      <c r="H6" s="70"/>
      <c r="I6" s="70"/>
      <c r="J6" s="71"/>
      <c r="K6" s="64"/>
      <c r="L6" s="64"/>
      <c r="M6" s="64"/>
      <c r="N6" s="64"/>
      <c r="O6" s="64"/>
      <c r="P6" s="72"/>
      <c r="Q6" s="73"/>
      <c r="R6" s="74"/>
      <c r="S6" s="68"/>
    </row>
    <row r="7" spans="1:19" ht="24" customHeight="1" x14ac:dyDescent="0.2">
      <c r="A7" s="63"/>
      <c r="B7" s="64" t="s">
        <v>5</v>
      </c>
      <c r="C7" s="64"/>
      <c r="D7" s="64"/>
      <c r="E7" s="200" t="s">
        <v>110</v>
      </c>
      <c r="F7" s="201"/>
      <c r="G7" s="201"/>
      <c r="H7" s="201"/>
      <c r="I7" s="201"/>
      <c r="J7" s="202"/>
      <c r="K7" s="64"/>
      <c r="L7" s="64"/>
      <c r="M7" s="64"/>
      <c r="N7" s="64"/>
      <c r="O7" s="64" t="s">
        <v>6</v>
      </c>
      <c r="P7" s="72" t="s">
        <v>7</v>
      </c>
      <c r="Q7" s="73"/>
      <c r="R7" s="74"/>
      <c r="S7" s="68"/>
    </row>
    <row r="8" spans="1:19" ht="17.25" hidden="1" customHeight="1" x14ac:dyDescent="0.2">
      <c r="A8" s="63"/>
      <c r="B8" s="64" t="s">
        <v>8</v>
      </c>
      <c r="C8" s="64"/>
      <c r="D8" s="64"/>
      <c r="E8" s="72" t="s">
        <v>2</v>
      </c>
      <c r="F8" s="64"/>
      <c r="G8" s="64"/>
      <c r="H8" s="64"/>
      <c r="I8" s="64"/>
      <c r="J8" s="74"/>
      <c r="K8" s="64"/>
      <c r="L8" s="64"/>
      <c r="M8" s="64"/>
      <c r="N8" s="64"/>
      <c r="O8" s="64"/>
      <c r="P8" s="72"/>
      <c r="Q8" s="73"/>
      <c r="R8" s="74"/>
      <c r="S8" s="68"/>
    </row>
    <row r="9" spans="1:19" ht="24" customHeight="1" x14ac:dyDescent="0.2">
      <c r="A9" s="63"/>
      <c r="B9" s="64" t="s">
        <v>9</v>
      </c>
      <c r="C9" s="64"/>
      <c r="D9" s="64"/>
      <c r="E9" s="203" t="s">
        <v>78</v>
      </c>
      <c r="F9" s="204"/>
      <c r="G9" s="204"/>
      <c r="H9" s="204"/>
      <c r="I9" s="204"/>
      <c r="J9" s="205"/>
      <c r="K9" s="64"/>
      <c r="L9" s="64"/>
      <c r="M9" s="64"/>
      <c r="N9" s="64"/>
      <c r="O9" s="64" t="s">
        <v>10</v>
      </c>
      <c r="P9" s="206" t="s">
        <v>7</v>
      </c>
      <c r="Q9" s="207"/>
      <c r="R9" s="208"/>
      <c r="S9" s="68"/>
    </row>
    <row r="10" spans="1:19" ht="17.25" hidden="1" customHeight="1" x14ac:dyDescent="0.2">
      <c r="A10" s="63"/>
      <c r="B10" s="64" t="s">
        <v>11</v>
      </c>
      <c r="C10" s="64"/>
      <c r="D10" s="64"/>
      <c r="E10" s="64" t="s">
        <v>2</v>
      </c>
      <c r="F10" s="64"/>
      <c r="G10" s="64"/>
      <c r="H10" s="64"/>
      <c r="I10" s="64"/>
      <c r="J10" s="64"/>
      <c r="K10" s="64"/>
      <c r="L10" s="64"/>
      <c r="M10" s="64"/>
      <c r="N10" s="64"/>
      <c r="O10" s="64"/>
      <c r="P10" s="73"/>
      <c r="Q10" s="73"/>
      <c r="R10" s="64"/>
      <c r="S10" s="68"/>
    </row>
    <row r="11" spans="1:19" ht="17.25" hidden="1" customHeight="1" x14ac:dyDescent="0.2">
      <c r="A11" s="63"/>
      <c r="B11" s="64" t="s">
        <v>12</v>
      </c>
      <c r="C11" s="64"/>
      <c r="D11" s="64"/>
      <c r="E11" s="64" t="s">
        <v>2</v>
      </c>
      <c r="F11" s="64"/>
      <c r="G11" s="64"/>
      <c r="H11" s="64"/>
      <c r="I11" s="64"/>
      <c r="J11" s="64"/>
      <c r="K11" s="64"/>
      <c r="L11" s="64"/>
      <c r="M11" s="64"/>
      <c r="N11" s="64"/>
      <c r="O11" s="64"/>
      <c r="P11" s="73"/>
      <c r="Q11" s="73"/>
      <c r="R11" s="64"/>
      <c r="S11" s="68"/>
    </row>
    <row r="12" spans="1:19" ht="17.25" hidden="1" customHeight="1" x14ac:dyDescent="0.2">
      <c r="A12" s="63"/>
      <c r="B12" s="64" t="s">
        <v>13</v>
      </c>
      <c r="C12" s="64"/>
      <c r="D12" s="64"/>
      <c r="E12" s="64" t="s">
        <v>2</v>
      </c>
      <c r="F12" s="64"/>
      <c r="G12" s="64"/>
      <c r="H12" s="64"/>
      <c r="I12" s="64"/>
      <c r="J12" s="64"/>
      <c r="K12" s="64"/>
      <c r="L12" s="64"/>
      <c r="M12" s="64"/>
      <c r="N12" s="64"/>
      <c r="O12" s="64"/>
      <c r="P12" s="73"/>
      <c r="Q12" s="73"/>
      <c r="R12" s="64"/>
      <c r="S12" s="68"/>
    </row>
    <row r="13" spans="1:19" ht="17.25" hidden="1" customHeight="1" x14ac:dyDescent="0.2">
      <c r="A13" s="63"/>
      <c r="B13" s="64"/>
      <c r="C13" s="64"/>
      <c r="D13" s="64"/>
      <c r="E13" s="64" t="s">
        <v>2</v>
      </c>
      <c r="F13" s="64"/>
      <c r="G13" s="64"/>
      <c r="H13" s="64"/>
      <c r="I13" s="64"/>
      <c r="J13" s="64"/>
      <c r="K13" s="64"/>
      <c r="L13" s="64"/>
      <c r="M13" s="64"/>
      <c r="N13" s="64"/>
      <c r="O13" s="64"/>
      <c r="P13" s="73"/>
      <c r="Q13" s="73"/>
      <c r="R13" s="64"/>
      <c r="S13" s="68"/>
    </row>
    <row r="14" spans="1:19" ht="17.25" hidden="1" customHeight="1" x14ac:dyDescent="0.2">
      <c r="A14" s="63"/>
      <c r="B14" s="64"/>
      <c r="C14" s="64"/>
      <c r="D14" s="64"/>
      <c r="E14" s="64" t="s">
        <v>2</v>
      </c>
      <c r="F14" s="64"/>
      <c r="G14" s="64"/>
      <c r="H14" s="64"/>
      <c r="I14" s="64"/>
      <c r="J14" s="64"/>
      <c r="K14" s="64"/>
      <c r="L14" s="64"/>
      <c r="M14" s="64"/>
      <c r="N14" s="64"/>
      <c r="O14" s="64"/>
      <c r="P14" s="73"/>
      <c r="Q14" s="73"/>
      <c r="R14" s="64"/>
      <c r="S14" s="68"/>
    </row>
    <row r="15" spans="1:19" ht="17.25" hidden="1" customHeight="1" x14ac:dyDescent="0.2">
      <c r="A15" s="63"/>
      <c r="B15" s="64"/>
      <c r="C15" s="64"/>
      <c r="D15" s="64"/>
      <c r="E15" s="64" t="s">
        <v>2</v>
      </c>
      <c r="F15" s="64"/>
      <c r="G15" s="64"/>
      <c r="H15" s="64"/>
      <c r="I15" s="64"/>
      <c r="J15" s="64"/>
      <c r="K15" s="64"/>
      <c r="L15" s="64"/>
      <c r="M15" s="64"/>
      <c r="N15" s="64"/>
      <c r="O15" s="64"/>
      <c r="P15" s="73"/>
      <c r="Q15" s="73"/>
      <c r="R15" s="64"/>
      <c r="S15" s="68"/>
    </row>
    <row r="16" spans="1:19" ht="17.25" hidden="1" customHeight="1" x14ac:dyDescent="0.2">
      <c r="A16" s="63"/>
      <c r="B16" s="64"/>
      <c r="C16" s="64"/>
      <c r="D16" s="64"/>
      <c r="E16" s="64" t="s">
        <v>2</v>
      </c>
      <c r="F16" s="64"/>
      <c r="G16" s="64"/>
      <c r="H16" s="64"/>
      <c r="I16" s="64"/>
      <c r="J16" s="64"/>
      <c r="K16" s="64"/>
      <c r="L16" s="64"/>
      <c r="M16" s="64"/>
      <c r="N16" s="64"/>
      <c r="O16" s="64"/>
      <c r="P16" s="73"/>
      <c r="Q16" s="73"/>
      <c r="R16" s="64"/>
      <c r="S16" s="68"/>
    </row>
    <row r="17" spans="1:19" ht="17.25" hidden="1" customHeight="1" x14ac:dyDescent="0.2">
      <c r="A17" s="63"/>
      <c r="B17" s="64"/>
      <c r="C17" s="64"/>
      <c r="D17" s="64"/>
      <c r="E17" s="64" t="s">
        <v>2</v>
      </c>
      <c r="F17" s="64"/>
      <c r="G17" s="64"/>
      <c r="H17" s="64"/>
      <c r="I17" s="64"/>
      <c r="J17" s="64"/>
      <c r="K17" s="64"/>
      <c r="L17" s="64"/>
      <c r="M17" s="64"/>
      <c r="N17" s="64"/>
      <c r="O17" s="64"/>
      <c r="P17" s="73"/>
      <c r="Q17" s="73"/>
      <c r="R17" s="64"/>
      <c r="S17" s="68"/>
    </row>
    <row r="18" spans="1:19" ht="17.25" hidden="1" customHeight="1" x14ac:dyDescent="0.2">
      <c r="A18" s="63"/>
      <c r="B18" s="64"/>
      <c r="C18" s="64"/>
      <c r="D18" s="64"/>
      <c r="E18" s="64" t="s">
        <v>2</v>
      </c>
      <c r="F18" s="64"/>
      <c r="G18" s="64"/>
      <c r="H18" s="64"/>
      <c r="I18" s="64"/>
      <c r="J18" s="64"/>
      <c r="K18" s="64"/>
      <c r="L18" s="64"/>
      <c r="M18" s="64"/>
      <c r="N18" s="64"/>
      <c r="O18" s="64"/>
      <c r="P18" s="73"/>
      <c r="Q18" s="73"/>
      <c r="R18" s="64"/>
      <c r="S18" s="68"/>
    </row>
    <row r="19" spans="1:19" ht="17.25" hidden="1" customHeight="1" x14ac:dyDescent="0.2">
      <c r="A19" s="63"/>
      <c r="B19" s="64"/>
      <c r="C19" s="64"/>
      <c r="D19" s="64"/>
      <c r="E19" s="64" t="s">
        <v>2</v>
      </c>
      <c r="F19" s="64"/>
      <c r="G19" s="64"/>
      <c r="H19" s="64"/>
      <c r="I19" s="64"/>
      <c r="J19" s="64"/>
      <c r="K19" s="64"/>
      <c r="L19" s="64"/>
      <c r="M19" s="64"/>
      <c r="N19" s="64"/>
      <c r="O19" s="64"/>
      <c r="P19" s="73"/>
      <c r="Q19" s="73"/>
      <c r="R19" s="64"/>
      <c r="S19" s="68"/>
    </row>
    <row r="20" spans="1:19" ht="17.25" hidden="1" customHeight="1" x14ac:dyDescent="0.2">
      <c r="A20" s="63"/>
      <c r="B20" s="64"/>
      <c r="C20" s="64"/>
      <c r="D20" s="64"/>
      <c r="E20" s="64" t="s">
        <v>2</v>
      </c>
      <c r="F20" s="64"/>
      <c r="G20" s="64"/>
      <c r="H20" s="64"/>
      <c r="I20" s="64"/>
      <c r="J20" s="64"/>
      <c r="K20" s="64"/>
      <c r="L20" s="64"/>
      <c r="M20" s="64"/>
      <c r="N20" s="64"/>
      <c r="O20" s="64"/>
      <c r="P20" s="73"/>
      <c r="Q20" s="73"/>
      <c r="R20" s="64"/>
      <c r="S20" s="68"/>
    </row>
    <row r="21" spans="1:19" ht="17.25" hidden="1" customHeight="1" x14ac:dyDescent="0.2">
      <c r="A21" s="63"/>
      <c r="B21" s="64"/>
      <c r="C21" s="64"/>
      <c r="D21" s="64"/>
      <c r="E21" s="64" t="s">
        <v>2</v>
      </c>
      <c r="F21" s="64"/>
      <c r="G21" s="64"/>
      <c r="H21" s="64"/>
      <c r="I21" s="64"/>
      <c r="J21" s="64"/>
      <c r="K21" s="64"/>
      <c r="L21" s="64"/>
      <c r="M21" s="64"/>
      <c r="N21" s="64"/>
      <c r="O21" s="64"/>
      <c r="P21" s="73"/>
      <c r="Q21" s="73"/>
      <c r="R21" s="64"/>
      <c r="S21" s="68"/>
    </row>
    <row r="22" spans="1:19" ht="17.25" hidden="1" customHeight="1" x14ac:dyDescent="0.2">
      <c r="A22" s="63"/>
      <c r="B22" s="64"/>
      <c r="C22" s="64"/>
      <c r="D22" s="64"/>
      <c r="E22" s="64" t="s">
        <v>2</v>
      </c>
      <c r="F22" s="64"/>
      <c r="G22" s="64"/>
      <c r="H22" s="64"/>
      <c r="I22" s="64"/>
      <c r="J22" s="64"/>
      <c r="K22" s="64"/>
      <c r="L22" s="64"/>
      <c r="M22" s="64"/>
      <c r="N22" s="64"/>
      <c r="O22" s="64"/>
      <c r="P22" s="73"/>
      <c r="Q22" s="73"/>
      <c r="R22" s="64"/>
      <c r="S22" s="68"/>
    </row>
    <row r="23" spans="1:19" ht="17.25" hidden="1" customHeight="1" x14ac:dyDescent="0.2">
      <c r="A23" s="63"/>
      <c r="B23" s="64"/>
      <c r="C23" s="64"/>
      <c r="D23" s="64"/>
      <c r="E23" s="64" t="s">
        <v>2</v>
      </c>
      <c r="F23" s="64"/>
      <c r="G23" s="64"/>
      <c r="H23" s="64"/>
      <c r="I23" s="64"/>
      <c r="J23" s="64"/>
      <c r="K23" s="64"/>
      <c r="L23" s="64"/>
      <c r="M23" s="64"/>
      <c r="N23" s="64"/>
      <c r="O23" s="64"/>
      <c r="P23" s="73"/>
      <c r="Q23" s="73"/>
      <c r="R23" s="64"/>
      <c r="S23" s="68"/>
    </row>
    <row r="24" spans="1:19" ht="17.25" hidden="1" customHeight="1" x14ac:dyDescent="0.2">
      <c r="A24" s="63"/>
      <c r="B24" s="64"/>
      <c r="C24" s="64"/>
      <c r="D24" s="64"/>
      <c r="E24" s="64" t="s">
        <v>2</v>
      </c>
      <c r="F24" s="64"/>
      <c r="G24" s="64"/>
      <c r="H24" s="64"/>
      <c r="I24" s="64"/>
      <c r="J24" s="64"/>
      <c r="K24" s="64"/>
      <c r="L24" s="64"/>
      <c r="M24" s="64"/>
      <c r="N24" s="64"/>
      <c r="O24" s="64"/>
      <c r="P24" s="73"/>
      <c r="Q24" s="73"/>
      <c r="R24" s="64"/>
      <c r="S24" s="68"/>
    </row>
    <row r="25" spans="1:19" ht="17.850000000000001" customHeight="1" x14ac:dyDescent="0.2">
      <c r="A25" s="63"/>
      <c r="B25" s="64"/>
      <c r="C25" s="64"/>
      <c r="D25" s="64"/>
      <c r="E25" s="64"/>
      <c r="F25" s="64"/>
      <c r="G25" s="64"/>
      <c r="H25" s="64"/>
      <c r="I25" s="64"/>
      <c r="J25" s="64"/>
      <c r="K25" s="64"/>
      <c r="L25" s="64"/>
      <c r="M25" s="64"/>
      <c r="N25" s="64"/>
      <c r="O25" s="64" t="s">
        <v>14</v>
      </c>
      <c r="P25" s="64" t="s">
        <v>15</v>
      </c>
      <c r="Q25" s="64"/>
      <c r="R25" s="64"/>
      <c r="S25" s="68"/>
    </row>
    <row r="26" spans="1:19" ht="17.850000000000001" customHeight="1" x14ac:dyDescent="0.2">
      <c r="A26" s="63"/>
      <c r="B26" s="64" t="s">
        <v>16</v>
      </c>
      <c r="C26" s="64"/>
      <c r="D26" s="64"/>
      <c r="E26" s="65" t="s">
        <v>110</v>
      </c>
      <c r="F26" s="75"/>
      <c r="G26" s="75"/>
      <c r="H26" s="75"/>
      <c r="I26" s="75"/>
      <c r="J26" s="67"/>
      <c r="K26" s="64"/>
      <c r="L26" s="64"/>
      <c r="M26" s="64"/>
      <c r="N26" s="64"/>
      <c r="O26" s="76" t="s">
        <v>7</v>
      </c>
      <c r="P26" s="77" t="s">
        <v>7</v>
      </c>
      <c r="Q26" s="78"/>
      <c r="R26" s="79"/>
      <c r="S26" s="68"/>
    </row>
    <row r="27" spans="1:19" ht="17.850000000000001" customHeight="1" x14ac:dyDescent="0.2">
      <c r="A27" s="63"/>
      <c r="B27" s="64" t="s">
        <v>17</v>
      </c>
      <c r="C27" s="64"/>
      <c r="D27" s="64"/>
      <c r="E27" s="72" t="s">
        <v>92</v>
      </c>
      <c r="F27" s="64"/>
      <c r="G27" s="64"/>
      <c r="H27" s="64"/>
      <c r="I27" s="64"/>
      <c r="J27" s="74"/>
      <c r="K27" s="64"/>
      <c r="L27" s="64"/>
      <c r="M27" s="64"/>
      <c r="N27" s="64"/>
      <c r="O27" s="76" t="s">
        <v>7</v>
      </c>
      <c r="P27" s="77" t="s">
        <v>7</v>
      </c>
      <c r="Q27" s="78"/>
      <c r="R27" s="79"/>
      <c r="S27" s="68"/>
    </row>
    <row r="28" spans="1:19" ht="17.850000000000001" customHeight="1" x14ac:dyDescent="0.2">
      <c r="A28" s="63"/>
      <c r="B28" s="64" t="s">
        <v>18</v>
      </c>
      <c r="C28" s="64"/>
      <c r="D28" s="64"/>
      <c r="E28" s="72" t="s">
        <v>2</v>
      </c>
      <c r="F28" s="64"/>
      <c r="G28" s="64"/>
      <c r="H28" s="64"/>
      <c r="I28" s="64"/>
      <c r="J28" s="74"/>
      <c r="K28" s="64"/>
      <c r="L28" s="64"/>
      <c r="M28" s="64"/>
      <c r="N28" s="64"/>
      <c r="O28" s="76" t="s">
        <v>7</v>
      </c>
      <c r="P28" s="77" t="s">
        <v>7</v>
      </c>
      <c r="Q28" s="78"/>
      <c r="R28" s="79"/>
      <c r="S28" s="68"/>
    </row>
    <row r="29" spans="1:19" ht="17.850000000000001" customHeight="1" x14ac:dyDescent="0.2">
      <c r="A29" s="63"/>
      <c r="B29" s="64"/>
      <c r="C29" s="64"/>
      <c r="D29" s="64"/>
      <c r="E29" s="80" t="s">
        <v>7</v>
      </c>
      <c r="F29" s="81"/>
      <c r="G29" s="81"/>
      <c r="H29" s="81"/>
      <c r="I29" s="81"/>
      <c r="J29" s="82"/>
      <c r="K29" s="64"/>
      <c r="L29" s="64"/>
      <c r="M29" s="64"/>
      <c r="N29" s="64"/>
      <c r="O29" s="73"/>
      <c r="P29" s="73"/>
      <c r="Q29" s="73"/>
      <c r="R29" s="64"/>
      <c r="S29" s="68"/>
    </row>
    <row r="30" spans="1:19" ht="17.850000000000001" customHeight="1" x14ac:dyDescent="0.2">
      <c r="A30" s="63"/>
      <c r="B30" s="64"/>
      <c r="C30" s="64"/>
      <c r="D30" s="64"/>
      <c r="E30" s="73" t="s">
        <v>19</v>
      </c>
      <c r="F30" s="64"/>
      <c r="G30" s="64" t="s">
        <v>20</v>
      </c>
      <c r="H30" s="64"/>
      <c r="I30" s="64"/>
      <c r="J30" s="64"/>
      <c r="K30" s="64"/>
      <c r="L30" s="64"/>
      <c r="M30" s="64"/>
      <c r="N30" s="64"/>
      <c r="O30" s="73" t="s">
        <v>21</v>
      </c>
      <c r="P30" s="73"/>
      <c r="Q30" s="73"/>
      <c r="R30" s="83"/>
      <c r="S30" s="68"/>
    </row>
    <row r="31" spans="1:19" ht="17.850000000000001" customHeight="1" x14ac:dyDescent="0.2">
      <c r="A31" s="63"/>
      <c r="B31" s="64"/>
      <c r="C31" s="64"/>
      <c r="D31" s="64"/>
      <c r="E31" s="76" t="s">
        <v>7</v>
      </c>
      <c r="F31" s="64"/>
      <c r="G31" s="77" t="s">
        <v>92</v>
      </c>
      <c r="H31" s="84"/>
      <c r="I31" s="85"/>
      <c r="J31" s="64"/>
      <c r="K31" s="64"/>
      <c r="L31" s="64"/>
      <c r="M31" s="64"/>
      <c r="N31" s="64"/>
      <c r="O31" s="86" t="s">
        <v>109</v>
      </c>
      <c r="P31" s="73"/>
      <c r="Q31" s="73"/>
      <c r="R31" s="83"/>
      <c r="S31" s="68"/>
    </row>
    <row r="32" spans="1:19" ht="8.25" customHeight="1" x14ac:dyDescent="0.2">
      <c r="A32" s="87"/>
      <c r="B32" s="88"/>
      <c r="C32" s="88"/>
      <c r="D32" s="88"/>
      <c r="E32" s="88"/>
      <c r="F32" s="88"/>
      <c r="G32" s="88"/>
      <c r="H32" s="88"/>
      <c r="I32" s="88"/>
      <c r="J32" s="88"/>
      <c r="K32" s="88"/>
      <c r="L32" s="88"/>
      <c r="M32" s="88"/>
      <c r="N32" s="88"/>
      <c r="O32" s="88"/>
      <c r="P32" s="88"/>
      <c r="Q32" s="88"/>
      <c r="R32" s="88"/>
      <c r="S32" s="89"/>
    </row>
    <row r="33" spans="1:19" ht="20.25" customHeight="1" x14ac:dyDescent="0.2">
      <c r="A33" s="90"/>
      <c r="B33" s="91"/>
      <c r="C33" s="91"/>
      <c r="D33" s="91"/>
      <c r="E33" s="92" t="s">
        <v>22</v>
      </c>
      <c r="F33" s="91"/>
      <c r="G33" s="91"/>
      <c r="H33" s="91"/>
      <c r="I33" s="91"/>
      <c r="J33" s="91"/>
      <c r="K33" s="91"/>
      <c r="L33" s="91"/>
      <c r="M33" s="91"/>
      <c r="N33" s="91"/>
      <c r="O33" s="91"/>
      <c r="P33" s="91"/>
      <c r="Q33" s="91"/>
      <c r="R33" s="91"/>
      <c r="S33" s="93"/>
    </row>
    <row r="34" spans="1:19" ht="20.25" customHeight="1" x14ac:dyDescent="0.2">
      <c r="A34" s="94" t="s">
        <v>23</v>
      </c>
      <c r="B34" s="95"/>
      <c r="C34" s="95"/>
      <c r="D34" s="96"/>
      <c r="E34" s="97" t="s">
        <v>24</v>
      </c>
      <c r="F34" s="96"/>
      <c r="G34" s="97" t="s">
        <v>25</v>
      </c>
      <c r="H34" s="95"/>
      <c r="I34" s="96"/>
      <c r="J34" s="97" t="s">
        <v>26</v>
      </c>
      <c r="K34" s="95"/>
      <c r="L34" s="97" t="s">
        <v>27</v>
      </c>
      <c r="M34" s="95"/>
      <c r="N34" s="95"/>
      <c r="O34" s="96"/>
      <c r="P34" s="97" t="s">
        <v>28</v>
      </c>
      <c r="Q34" s="95"/>
      <c r="R34" s="95"/>
      <c r="S34" s="98"/>
    </row>
    <row r="35" spans="1:19" ht="20.25" customHeight="1" x14ac:dyDescent="0.2">
      <c r="A35" s="99"/>
      <c r="B35" s="100"/>
      <c r="C35" s="100"/>
      <c r="D35" s="101">
        <v>0</v>
      </c>
      <c r="E35" s="102">
        <f>IF(D35=0,0,R49/D35)</f>
        <v>0</v>
      </c>
      <c r="F35" s="103"/>
      <c r="G35" s="104"/>
      <c r="H35" s="100"/>
      <c r="I35" s="101">
        <v>0</v>
      </c>
      <c r="J35" s="102">
        <f>IF(I35=0,0,R49/I35)</f>
        <v>0</v>
      </c>
      <c r="K35" s="105"/>
      <c r="L35" s="104"/>
      <c r="M35" s="100"/>
      <c r="N35" s="100"/>
      <c r="O35" s="101">
        <v>0</v>
      </c>
      <c r="P35" s="104"/>
      <c r="Q35" s="100"/>
      <c r="R35" s="106">
        <f>IF(O35=0,0,R49/O35)</f>
        <v>0</v>
      </c>
      <c r="S35" s="107"/>
    </row>
    <row r="36" spans="1:19" ht="20.25" customHeight="1" x14ac:dyDescent="0.2">
      <c r="A36" s="90"/>
      <c r="B36" s="91"/>
      <c r="C36" s="91"/>
      <c r="D36" s="91"/>
      <c r="E36" s="92" t="s">
        <v>29</v>
      </c>
      <c r="F36" s="91"/>
      <c r="G36" s="91"/>
      <c r="H36" s="91"/>
      <c r="I36" s="91"/>
      <c r="J36" s="108" t="s">
        <v>30</v>
      </c>
      <c r="K36" s="91"/>
      <c r="L36" s="91"/>
      <c r="M36" s="91"/>
      <c r="N36" s="91"/>
      <c r="O36" s="91"/>
      <c r="P36" s="91"/>
      <c r="Q36" s="91"/>
      <c r="R36" s="91"/>
      <c r="S36" s="93"/>
    </row>
    <row r="37" spans="1:19" ht="20.25" customHeight="1" x14ac:dyDescent="0.2">
      <c r="A37" s="109" t="s">
        <v>31</v>
      </c>
      <c r="B37" s="110"/>
      <c r="C37" s="111" t="s">
        <v>32</v>
      </c>
      <c r="D37" s="112"/>
      <c r="E37" s="112"/>
      <c r="F37" s="113"/>
      <c r="G37" s="109" t="s">
        <v>33</v>
      </c>
      <c r="H37" s="114"/>
      <c r="I37" s="111" t="s">
        <v>34</v>
      </c>
      <c r="J37" s="112"/>
      <c r="K37" s="112"/>
      <c r="L37" s="109" t="s">
        <v>35</v>
      </c>
      <c r="M37" s="114"/>
      <c r="N37" s="111" t="s">
        <v>36</v>
      </c>
      <c r="O37" s="112"/>
      <c r="P37" s="112"/>
      <c r="Q37" s="112"/>
      <c r="R37" s="112"/>
      <c r="S37" s="113"/>
    </row>
    <row r="38" spans="1:19" ht="20.25" customHeight="1" x14ac:dyDescent="0.2">
      <c r="A38" s="115">
        <v>1</v>
      </c>
      <c r="B38" s="116"/>
      <c r="C38" s="67"/>
      <c r="D38" s="117"/>
      <c r="E38" s="118"/>
      <c r="F38" s="119"/>
      <c r="G38" s="115">
        <v>10</v>
      </c>
      <c r="H38" s="120" t="s">
        <v>37</v>
      </c>
      <c r="I38" s="79"/>
      <c r="J38" s="121">
        <v>0</v>
      </c>
      <c r="K38" s="122"/>
      <c r="L38" s="115">
        <v>14</v>
      </c>
      <c r="M38" s="77" t="s">
        <v>38</v>
      </c>
      <c r="N38" s="84"/>
      <c r="O38" s="84"/>
      <c r="P38" s="123" t="str">
        <f>M51</f>
        <v>21</v>
      </c>
      <c r="Q38" s="124" t="s">
        <v>40</v>
      </c>
      <c r="R38" s="118">
        <v>0</v>
      </c>
      <c r="S38" s="125"/>
    </row>
    <row r="39" spans="1:19" ht="20.25" customHeight="1" x14ac:dyDescent="0.2">
      <c r="A39" s="115">
        <v>2</v>
      </c>
      <c r="B39" s="116" t="str">
        <f>Rekapitulace!A14</f>
        <v>PC</v>
      </c>
      <c r="C39" s="67"/>
      <c r="D39" s="117" t="s">
        <v>93</v>
      </c>
      <c r="E39" s="118">
        <f>Rekapitulace!C14</f>
        <v>0</v>
      </c>
      <c r="F39" s="119"/>
      <c r="G39" s="115">
        <v>11</v>
      </c>
      <c r="H39" s="64" t="s">
        <v>41</v>
      </c>
      <c r="I39" s="117"/>
      <c r="J39" s="121">
        <v>0</v>
      </c>
      <c r="K39" s="122"/>
      <c r="L39" s="115">
        <v>15</v>
      </c>
      <c r="M39" s="77" t="s">
        <v>84</v>
      </c>
      <c r="N39" s="84"/>
      <c r="O39" s="84"/>
      <c r="P39" s="123" t="str">
        <f>M51</f>
        <v>21</v>
      </c>
      <c r="Q39" s="124" t="s">
        <v>40</v>
      </c>
      <c r="R39" s="118">
        <v>0</v>
      </c>
      <c r="S39" s="125"/>
    </row>
    <row r="40" spans="1:19" ht="20.25" customHeight="1" x14ac:dyDescent="0.2">
      <c r="A40" s="115">
        <v>3</v>
      </c>
      <c r="B40" s="116"/>
      <c r="C40" s="67"/>
      <c r="D40" s="117"/>
      <c r="E40" s="118"/>
      <c r="F40" s="119"/>
      <c r="G40" s="115">
        <v>12</v>
      </c>
      <c r="H40" s="120" t="s">
        <v>42</v>
      </c>
      <c r="I40" s="79"/>
      <c r="J40" s="121">
        <v>0</v>
      </c>
      <c r="K40" s="122"/>
      <c r="L40" s="115">
        <v>16</v>
      </c>
      <c r="M40" s="77" t="s">
        <v>43</v>
      </c>
      <c r="N40" s="84"/>
      <c r="O40" s="84"/>
      <c r="P40" s="123" t="str">
        <f>M51</f>
        <v>21</v>
      </c>
      <c r="Q40" s="124" t="s">
        <v>40</v>
      </c>
      <c r="R40" s="118">
        <v>0</v>
      </c>
      <c r="S40" s="125"/>
    </row>
    <row r="41" spans="1:19" ht="20.25" customHeight="1" x14ac:dyDescent="0.2">
      <c r="A41" s="115">
        <v>4</v>
      </c>
      <c r="B41" s="116" t="str">
        <f>Rekapitulace!A15</f>
        <v>PŘ</v>
      </c>
      <c r="C41" s="67"/>
      <c r="D41" s="117" t="s">
        <v>93</v>
      </c>
      <c r="E41" s="118">
        <f>Rekapitulace!C15</f>
        <v>0</v>
      </c>
      <c r="F41" s="119"/>
      <c r="G41" s="115"/>
      <c r="H41" s="120"/>
      <c r="I41" s="79"/>
      <c r="J41" s="121"/>
      <c r="K41" s="122"/>
      <c r="L41" s="115">
        <v>17</v>
      </c>
      <c r="M41" s="77" t="s">
        <v>44</v>
      </c>
      <c r="N41" s="84"/>
      <c r="O41" s="84"/>
      <c r="P41" s="123" t="str">
        <f>M51</f>
        <v>21</v>
      </c>
      <c r="Q41" s="124" t="s">
        <v>40</v>
      </c>
      <c r="R41" s="118">
        <v>0</v>
      </c>
      <c r="S41" s="125"/>
    </row>
    <row r="42" spans="1:19" ht="20.25" customHeight="1" x14ac:dyDescent="0.2">
      <c r="A42" s="115">
        <v>5</v>
      </c>
      <c r="B42" s="126"/>
      <c r="C42" s="67"/>
      <c r="D42" s="117"/>
      <c r="E42" s="118"/>
      <c r="F42" s="127"/>
      <c r="G42" s="128"/>
      <c r="H42" s="84"/>
      <c r="I42" s="79"/>
      <c r="J42" s="129"/>
      <c r="K42" s="130"/>
      <c r="L42" s="115">
        <v>18</v>
      </c>
      <c r="M42" s="77" t="s">
        <v>45</v>
      </c>
      <c r="N42" s="84"/>
      <c r="O42" s="84"/>
      <c r="P42" s="123">
        <f>M53</f>
        <v>0</v>
      </c>
      <c r="Q42" s="124" t="s">
        <v>40</v>
      </c>
      <c r="R42" s="118">
        <v>0</v>
      </c>
      <c r="S42" s="68"/>
    </row>
    <row r="43" spans="1:19" ht="20.25" customHeight="1" x14ac:dyDescent="0.2">
      <c r="A43" s="115">
        <v>6</v>
      </c>
      <c r="B43" s="126"/>
      <c r="C43" s="67"/>
      <c r="D43" s="117"/>
      <c r="E43" s="118"/>
      <c r="F43" s="127"/>
      <c r="G43" s="128"/>
      <c r="H43" s="84"/>
      <c r="I43" s="79"/>
      <c r="J43" s="129"/>
      <c r="K43" s="130"/>
      <c r="L43" s="115">
        <v>19</v>
      </c>
      <c r="M43" s="120" t="s">
        <v>46</v>
      </c>
      <c r="N43" s="84"/>
      <c r="O43" s="84"/>
      <c r="P43" s="84"/>
      <c r="Q43" s="79"/>
      <c r="R43" s="118">
        <v>0</v>
      </c>
      <c r="S43" s="68"/>
    </row>
    <row r="44" spans="1:19" ht="20.25" customHeight="1" x14ac:dyDescent="0.2">
      <c r="A44" s="115">
        <v>7</v>
      </c>
      <c r="B44" s="126"/>
      <c r="C44" s="67"/>
      <c r="D44" s="117"/>
      <c r="E44" s="118"/>
      <c r="F44" s="127"/>
      <c r="G44" s="128"/>
      <c r="H44" s="84"/>
      <c r="I44" s="79"/>
      <c r="J44" s="129"/>
      <c r="K44" s="130"/>
      <c r="L44" s="115"/>
      <c r="M44" s="120"/>
      <c r="N44" s="84"/>
      <c r="O44" s="84"/>
      <c r="P44" s="84"/>
      <c r="Q44" s="79"/>
      <c r="R44" s="118"/>
      <c r="S44" s="68"/>
    </row>
    <row r="45" spans="1:19" ht="20.25" customHeight="1" x14ac:dyDescent="0.2">
      <c r="A45" s="115">
        <v>8</v>
      </c>
      <c r="B45" s="116"/>
      <c r="C45" s="67"/>
      <c r="D45" s="117"/>
      <c r="E45" s="118"/>
      <c r="F45" s="127"/>
      <c r="G45" s="128"/>
      <c r="H45" s="84"/>
      <c r="I45" s="79"/>
      <c r="J45" s="130"/>
      <c r="K45" s="130"/>
      <c r="L45" s="115"/>
      <c r="M45" s="120"/>
      <c r="N45" s="84"/>
      <c r="O45" s="84"/>
      <c r="P45" s="84"/>
      <c r="Q45" s="79"/>
      <c r="R45" s="118"/>
      <c r="S45" s="68"/>
    </row>
    <row r="46" spans="1:19" ht="20.25" customHeight="1" x14ac:dyDescent="0.2">
      <c r="A46" s="115">
        <v>9</v>
      </c>
      <c r="B46" s="131" t="s">
        <v>80</v>
      </c>
      <c r="C46" s="84"/>
      <c r="D46" s="79"/>
      <c r="E46" s="132">
        <f>SUM(E38:E45)</f>
        <v>0</v>
      </c>
      <c r="F46" s="133"/>
      <c r="G46" s="115">
        <v>13</v>
      </c>
      <c r="H46" s="131" t="s">
        <v>81</v>
      </c>
      <c r="I46" s="79"/>
      <c r="J46" s="134">
        <f>SUM(J38:J41)</f>
        <v>0</v>
      </c>
      <c r="K46" s="135"/>
      <c r="L46" s="115">
        <v>20</v>
      </c>
      <c r="M46" s="116" t="s">
        <v>82</v>
      </c>
      <c r="N46" s="75"/>
      <c r="O46" s="75"/>
      <c r="P46" s="75"/>
      <c r="Q46" s="136"/>
      <c r="R46" s="132">
        <f>SUM(R38:R43)</f>
        <v>0</v>
      </c>
      <c r="S46" s="93"/>
    </row>
    <row r="47" spans="1:19" ht="20.25" customHeight="1" x14ac:dyDescent="0.2">
      <c r="A47" s="137">
        <v>21</v>
      </c>
      <c r="B47" s="138" t="s">
        <v>47</v>
      </c>
      <c r="C47" s="139"/>
      <c r="D47" s="140"/>
      <c r="E47" s="141">
        <v>0</v>
      </c>
      <c r="F47" s="142"/>
      <c r="G47" s="137">
        <v>22</v>
      </c>
      <c r="H47" s="138" t="s">
        <v>48</v>
      </c>
      <c r="I47" s="140"/>
      <c r="J47" s="143">
        <v>0</v>
      </c>
      <c r="K47" s="144" t="str">
        <f>M51</f>
        <v>21</v>
      </c>
      <c r="L47" s="137">
        <v>23</v>
      </c>
      <c r="M47" s="138" t="s">
        <v>49</v>
      </c>
      <c r="N47" s="139"/>
      <c r="O47" s="139"/>
      <c r="P47" s="139"/>
      <c r="Q47" s="140"/>
      <c r="R47" s="141">
        <v>0</v>
      </c>
      <c r="S47" s="89"/>
    </row>
    <row r="48" spans="1:19" ht="20.25" customHeight="1" x14ac:dyDescent="0.2">
      <c r="A48" s="145" t="s">
        <v>17</v>
      </c>
      <c r="B48" s="61"/>
      <c r="C48" s="61"/>
      <c r="D48" s="61"/>
      <c r="E48" s="61"/>
      <c r="F48" s="146"/>
      <c r="G48" s="147"/>
      <c r="H48" s="61"/>
      <c r="I48" s="61"/>
      <c r="J48" s="61"/>
      <c r="K48" s="61"/>
      <c r="L48" s="148" t="s">
        <v>50</v>
      </c>
      <c r="M48" s="96"/>
      <c r="N48" s="111" t="s">
        <v>51</v>
      </c>
      <c r="O48" s="95"/>
      <c r="P48" s="95"/>
      <c r="Q48" s="95"/>
      <c r="R48" s="95"/>
      <c r="S48" s="98"/>
    </row>
    <row r="49" spans="1:19" ht="20.25" customHeight="1" x14ac:dyDescent="0.2">
      <c r="A49" s="63"/>
      <c r="B49" s="64"/>
      <c r="C49" s="64"/>
      <c r="D49" s="64"/>
      <c r="E49" s="64"/>
      <c r="F49" s="74"/>
      <c r="G49" s="149"/>
      <c r="H49" s="64"/>
      <c r="I49" s="64"/>
      <c r="J49" s="64"/>
      <c r="K49" s="64"/>
      <c r="L49" s="115">
        <v>24</v>
      </c>
      <c r="M49" s="120" t="s">
        <v>83</v>
      </c>
      <c r="N49" s="84"/>
      <c r="O49" s="84"/>
      <c r="P49" s="84"/>
      <c r="Q49" s="125"/>
      <c r="R49" s="132">
        <f>ROUND(E46+J46+R46+E47+J47+R47,2)</f>
        <v>0</v>
      </c>
      <c r="S49" s="150">
        <f>E46+J46+R46+E47+J47+R47</f>
        <v>0</v>
      </c>
    </row>
    <row r="50" spans="1:19" ht="20.25" customHeight="1" x14ac:dyDescent="0.2">
      <c r="A50" s="151" t="s">
        <v>52</v>
      </c>
      <c r="B50" s="81"/>
      <c r="C50" s="81"/>
      <c r="D50" s="81"/>
      <c r="E50" s="81"/>
      <c r="F50" s="82"/>
      <c r="G50" s="152" t="s">
        <v>53</v>
      </c>
      <c r="H50" s="81"/>
      <c r="I50" s="81"/>
      <c r="J50" s="81"/>
      <c r="K50" s="81"/>
      <c r="L50" s="115">
        <v>25</v>
      </c>
      <c r="M50" s="153">
        <v>12</v>
      </c>
      <c r="N50" s="82" t="s">
        <v>40</v>
      </c>
      <c r="O50" s="154">
        <f>ROUND(R49-O51,2)</f>
        <v>0</v>
      </c>
      <c r="P50" s="84" t="s">
        <v>54</v>
      </c>
      <c r="Q50" s="79"/>
      <c r="R50" s="155">
        <f>ROUND(O50*M50/100,2)</f>
        <v>0</v>
      </c>
      <c r="S50" s="156">
        <f>O50*M50/100</f>
        <v>0</v>
      </c>
    </row>
    <row r="51" spans="1:19" ht="20.25" customHeight="1" thickBot="1" x14ac:dyDescent="0.25">
      <c r="A51" s="157" t="s">
        <v>16</v>
      </c>
      <c r="B51" s="75"/>
      <c r="C51" s="75"/>
      <c r="D51" s="75"/>
      <c r="E51" s="75"/>
      <c r="F51" s="67"/>
      <c r="G51" s="158"/>
      <c r="H51" s="75"/>
      <c r="I51" s="75"/>
      <c r="J51" s="75"/>
      <c r="K51" s="75"/>
      <c r="L51" s="115">
        <v>26</v>
      </c>
      <c r="M51" s="159" t="s">
        <v>39</v>
      </c>
      <c r="N51" s="79" t="s">
        <v>40</v>
      </c>
      <c r="O51" s="154">
        <f>R49</f>
        <v>0</v>
      </c>
      <c r="P51" s="84" t="s">
        <v>54</v>
      </c>
      <c r="Q51" s="79"/>
      <c r="R51" s="118">
        <f>ROUND(O51*M51/100,2)</f>
        <v>0</v>
      </c>
      <c r="S51" s="160">
        <f>O51*M51/100</f>
        <v>0</v>
      </c>
    </row>
    <row r="52" spans="1:19" ht="20.25" customHeight="1" thickBot="1" x14ac:dyDescent="0.25">
      <c r="A52" s="63"/>
      <c r="B52" s="64"/>
      <c r="C52" s="64"/>
      <c r="D52" s="64"/>
      <c r="E52" s="64"/>
      <c r="F52" s="74"/>
      <c r="G52" s="149"/>
      <c r="H52" s="64"/>
      <c r="I52" s="64"/>
      <c r="J52" s="64"/>
      <c r="K52" s="64"/>
      <c r="L52" s="137">
        <v>27</v>
      </c>
      <c r="M52" s="161" t="s">
        <v>85</v>
      </c>
      <c r="N52" s="139"/>
      <c r="O52" s="139"/>
      <c r="P52" s="139"/>
      <c r="Q52" s="162"/>
      <c r="R52" s="163">
        <f>R49+R50+R51</f>
        <v>0</v>
      </c>
      <c r="S52" s="164"/>
    </row>
    <row r="53" spans="1:19" ht="20.25" customHeight="1" x14ac:dyDescent="0.2">
      <c r="A53" s="151" t="s">
        <v>52</v>
      </c>
      <c r="B53" s="81"/>
      <c r="C53" s="81"/>
      <c r="D53" s="81"/>
      <c r="E53" s="81"/>
      <c r="F53" s="82"/>
      <c r="G53" s="152" t="s">
        <v>53</v>
      </c>
      <c r="H53" s="81"/>
      <c r="I53" s="81"/>
      <c r="J53" s="81"/>
      <c r="K53" s="81"/>
      <c r="L53" s="148" t="s">
        <v>55</v>
      </c>
      <c r="M53" s="96"/>
      <c r="N53" s="111" t="s">
        <v>56</v>
      </c>
      <c r="O53" s="95"/>
      <c r="P53" s="95"/>
      <c r="Q53" s="95"/>
      <c r="R53" s="165"/>
      <c r="S53" s="98"/>
    </row>
    <row r="54" spans="1:19" ht="20.25" customHeight="1" x14ac:dyDescent="0.2">
      <c r="A54" s="157" t="s">
        <v>18</v>
      </c>
      <c r="B54" s="75"/>
      <c r="C54" s="75"/>
      <c r="D54" s="75"/>
      <c r="E54" s="75"/>
      <c r="F54" s="67"/>
      <c r="G54" s="158"/>
      <c r="H54" s="75"/>
      <c r="I54" s="75"/>
      <c r="J54" s="75"/>
      <c r="K54" s="75"/>
      <c r="L54" s="115">
        <v>28</v>
      </c>
      <c r="M54" s="120" t="s">
        <v>57</v>
      </c>
      <c r="N54" s="84"/>
      <c r="O54" s="84"/>
      <c r="P54" s="84"/>
      <c r="Q54" s="79"/>
      <c r="R54" s="118">
        <v>0</v>
      </c>
      <c r="S54" s="125"/>
    </row>
    <row r="55" spans="1:19" ht="20.25" customHeight="1" x14ac:dyDescent="0.2">
      <c r="A55" s="63"/>
      <c r="B55" s="64"/>
      <c r="C55" s="64"/>
      <c r="D55" s="64"/>
      <c r="E55" s="64"/>
      <c r="F55" s="74"/>
      <c r="G55" s="149"/>
      <c r="H55" s="64"/>
      <c r="I55" s="64"/>
      <c r="J55" s="64"/>
      <c r="K55" s="64"/>
      <c r="L55" s="115">
        <v>29</v>
      </c>
      <c r="M55" s="120" t="s">
        <v>58</v>
      </c>
      <c r="N55" s="84"/>
      <c r="O55" s="84"/>
      <c r="P55" s="84"/>
      <c r="Q55" s="79"/>
      <c r="R55" s="118">
        <v>0</v>
      </c>
      <c r="S55" s="125"/>
    </row>
    <row r="56" spans="1:19" ht="20.25" customHeight="1" x14ac:dyDescent="0.2">
      <c r="A56" s="166" t="s">
        <v>52</v>
      </c>
      <c r="B56" s="88"/>
      <c r="C56" s="88"/>
      <c r="D56" s="88"/>
      <c r="E56" s="88"/>
      <c r="F56" s="167"/>
      <c r="G56" s="168" t="s">
        <v>53</v>
      </c>
      <c r="H56" s="88"/>
      <c r="I56" s="88"/>
      <c r="J56" s="88"/>
      <c r="K56" s="88"/>
      <c r="L56" s="137">
        <v>30</v>
      </c>
      <c r="M56" s="138" t="s">
        <v>59</v>
      </c>
      <c r="N56" s="139"/>
      <c r="O56" s="139"/>
      <c r="P56" s="139"/>
      <c r="Q56" s="140"/>
      <c r="R56" s="102">
        <v>0</v>
      </c>
      <c r="S56" s="169"/>
    </row>
    <row r="59" spans="1:19" ht="27" customHeight="1" x14ac:dyDescent="0.2">
      <c r="A59" s="209"/>
      <c r="B59" s="209"/>
      <c r="C59" s="209"/>
      <c r="D59" s="209"/>
      <c r="E59" s="209"/>
      <c r="F59" s="209"/>
      <c r="G59" s="209"/>
      <c r="H59" s="209"/>
      <c r="I59" s="209"/>
      <c r="J59" s="209"/>
      <c r="K59" s="209"/>
      <c r="L59" s="209"/>
      <c r="M59" s="209"/>
      <c r="N59" s="209"/>
      <c r="O59" s="209"/>
      <c r="P59" s="209"/>
      <c r="Q59" s="209"/>
      <c r="R59" s="209"/>
    </row>
  </sheetData>
  <sheetProtection formatCells="0" formatColumns="0" formatRows="0" insertColumns="0" insertRows="0" insertHyperlinks="0" deleteColumns="0" deleteRows="0" sort="0" autoFilter="0" pivotTables="0"/>
  <customSheetViews>
    <customSheetView guid="{D6CFA044-0C8C-4ECE-96A2-AFF3DD5E0425}" showGridLines="0" fitToPage="1" hiddenRows="1" topLeftCell="A2">
      <selection activeCell="U30" sqref="U30"/>
      <pageMargins left="0.59055118110236227" right="0.59055118110236227" top="0.9055118110236221" bottom="0.9055118110236221" header="0.51181102362204722" footer="0.51181102362204722"/>
      <printOptions horizontalCentered="1" verticalCentered="1"/>
      <pageSetup paperSize="9" scale="94" orientation="portrait" errors="blank" horizontalDpi="200" verticalDpi="200" r:id="rId1"/>
      <headerFooter alignWithMargins="0">
        <oddFooter>&amp;A</oddFooter>
      </headerFooter>
    </customSheetView>
    <customSheetView guid="{82B4F4D9-5370-4303-A97E-2A49E01AF629}" showGridLines="0" fitToPage="1" hiddenRows="1" topLeftCell="A2">
      <selection activeCell="U30" sqref="U30"/>
      <pageMargins left="0.59055118110236227" right="0.59055118110236227" top="0.9055118110236221" bottom="0.9055118110236221" header="0.51181102362204722" footer="0.51181102362204722"/>
      <printOptions horizontalCentered="1" verticalCentered="1"/>
      <pageSetup paperSize="9" scale="94" orientation="portrait" errors="blank" horizontalDpi="200" verticalDpi="200" r:id="rId2"/>
      <headerFooter alignWithMargins="0">
        <oddFooter>&amp;A</oddFooter>
      </headerFooter>
    </customSheetView>
    <customSheetView guid="{65E3123D-ED26-44E3-A414-09EEEF825484}" showGridLines="0" fitToPage="1" hiddenRows="1" topLeftCell="A2">
      <selection activeCell="U30" sqref="U30"/>
      <pageMargins left="0.59055118110236227" right="0.59055118110236227" top="0.9055118110236221" bottom="0.9055118110236221" header="0.51181102362204722" footer="0.51181102362204722"/>
      <printOptions horizontalCentered="1" verticalCentered="1"/>
      <pageSetup paperSize="9" scale="94" orientation="portrait" errors="blank" horizontalDpi="200" verticalDpi="200" r:id="rId3"/>
      <headerFooter alignWithMargins="0">
        <oddFooter>&amp;A</oddFooter>
      </headerFooter>
    </customSheetView>
  </customSheetViews>
  <mergeCells count="5">
    <mergeCell ref="E5:J5"/>
    <mergeCell ref="E7:J7"/>
    <mergeCell ref="E9:J9"/>
    <mergeCell ref="P9:R9"/>
    <mergeCell ref="A59:R59"/>
  </mergeCells>
  <printOptions horizontalCentered="1" verticalCentered="1"/>
  <pageMargins left="0.59055118110236227" right="0.59055118110236227" top="0.9055118110236221" bottom="0.9055118110236221" header="0.51181102362204722" footer="0.51181102362204722"/>
  <pageSetup paperSize="9" scale="31" orientation="portrait" errors="blank" horizontalDpi="200" verticalDpi="200" r:id="rId4"/>
  <headerFooter alignWithMargins="0">
    <oddFoote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pageSetUpPr fitToPage="1"/>
  </sheetPr>
  <dimension ref="A1:D16"/>
  <sheetViews>
    <sheetView showGridLines="0" topLeftCell="A5" workbookViewId="0">
      <selection activeCell="B17" sqref="B17"/>
    </sheetView>
  </sheetViews>
  <sheetFormatPr defaultColWidth="9.140625" defaultRowHeight="11.25" x14ac:dyDescent="0.2"/>
  <cols>
    <col min="1" max="1" width="11.7109375" style="22" customWidth="1"/>
    <col min="2" max="2" width="62.85546875" style="22" customWidth="1"/>
    <col min="3" max="3" width="13.5703125" style="22" customWidth="1"/>
    <col min="4" max="4" width="9.140625" style="23"/>
    <col min="5" max="16384" width="9.140625" style="22"/>
  </cols>
  <sheetData>
    <row r="1" spans="1:4" s="3" customFormat="1" ht="18" x14ac:dyDescent="0.25">
      <c r="A1" s="170" t="s">
        <v>76</v>
      </c>
      <c r="B1" s="171"/>
      <c r="C1" s="171"/>
      <c r="D1" s="2"/>
    </row>
    <row r="2" spans="1:4" s="3" customFormat="1" ht="12.75" x14ac:dyDescent="0.2">
      <c r="A2" s="172" t="s">
        <v>60</v>
      </c>
      <c r="B2" s="173" t="str">
        <f>'Krycí list'!E5</f>
        <v>Odborné učebny</v>
      </c>
      <c r="C2" s="174"/>
      <c r="D2" s="2"/>
    </row>
    <row r="3" spans="1:4" s="3" customFormat="1" ht="12.75" x14ac:dyDescent="0.2">
      <c r="A3" s="172" t="s">
        <v>61</v>
      </c>
      <c r="B3" s="173" t="str">
        <f>'Krycí list'!E7</f>
        <v>ZŠ Znojmo mládeže 3, p.o.</v>
      </c>
      <c r="C3" s="175"/>
      <c r="D3" s="2"/>
    </row>
    <row r="4" spans="1:4" s="3" customFormat="1" ht="12.75" x14ac:dyDescent="0.2">
      <c r="A4" s="172" t="s">
        <v>62</v>
      </c>
      <c r="B4" s="173" t="str">
        <f>'Krycí list'!E9</f>
        <v>OCENĚNÝ SOUPIS PRACÍ A DODÁVEK A SLUŽEB</v>
      </c>
      <c r="C4" s="175"/>
      <c r="D4" s="2"/>
    </row>
    <row r="5" spans="1:4" s="3" customFormat="1" ht="12.75" x14ac:dyDescent="0.2">
      <c r="A5" s="176" t="s">
        <v>63</v>
      </c>
      <c r="B5" s="173" t="str">
        <f>'Krycí list'!P5</f>
        <v xml:space="preserve"> </v>
      </c>
      <c r="C5" s="175"/>
      <c r="D5" s="2"/>
    </row>
    <row r="6" spans="1:4" s="3" customFormat="1" ht="6" customHeight="1" x14ac:dyDescent="0.2">
      <c r="A6" s="176"/>
      <c r="B6" s="173"/>
      <c r="C6" s="175"/>
      <c r="D6" s="2"/>
    </row>
    <row r="7" spans="1:4" s="3" customFormat="1" ht="12.75" x14ac:dyDescent="0.2">
      <c r="A7" s="177" t="s">
        <v>64</v>
      </c>
      <c r="B7" s="173" t="str">
        <f>'Krycí list'!E26</f>
        <v>ZŠ Znojmo mládeže 3, p.o.</v>
      </c>
      <c r="C7" s="175"/>
      <c r="D7" s="2"/>
    </row>
    <row r="8" spans="1:4" s="3" customFormat="1" ht="12.75" x14ac:dyDescent="0.2">
      <c r="A8" s="177" t="s">
        <v>65</v>
      </c>
      <c r="B8" s="173" t="str">
        <f>'Krycí list'!E28</f>
        <v xml:space="preserve"> </v>
      </c>
      <c r="C8" s="175"/>
      <c r="D8" s="2"/>
    </row>
    <row r="9" spans="1:4" s="3" customFormat="1" ht="12.75" x14ac:dyDescent="0.2">
      <c r="A9" s="177" t="s">
        <v>66</v>
      </c>
      <c r="B9" s="177" t="str">
        <f>'Krycí list'!O31</f>
        <v>11/2025</v>
      </c>
      <c r="C9" s="175"/>
      <c r="D9" s="2"/>
    </row>
    <row r="10" spans="1:4" s="3" customFormat="1" ht="6.75" customHeight="1" x14ac:dyDescent="0.2">
      <c r="A10" s="171"/>
      <c r="B10" s="171"/>
      <c r="C10" s="171"/>
      <c r="D10" s="2"/>
    </row>
    <row r="11" spans="1:4" s="3" customFormat="1" ht="12.75" x14ac:dyDescent="0.2">
      <c r="A11" s="180" t="s">
        <v>67</v>
      </c>
      <c r="B11" s="181" t="s">
        <v>68</v>
      </c>
      <c r="C11" s="182" t="s">
        <v>69</v>
      </c>
      <c r="D11" s="2"/>
    </row>
    <row r="12" spans="1:4" s="3" customFormat="1" ht="12.75" x14ac:dyDescent="0.2">
      <c r="A12" s="183">
        <v>1</v>
      </c>
      <c r="B12" s="184">
        <v>2</v>
      </c>
      <c r="C12" s="185">
        <v>3</v>
      </c>
      <c r="D12" s="2"/>
    </row>
    <row r="13" spans="1:4" s="3" customFormat="1" ht="4.5" customHeight="1" x14ac:dyDescent="0.2">
      <c r="A13" s="178"/>
      <c r="B13" s="179"/>
      <c r="C13" s="179"/>
      <c r="D13" s="2"/>
    </row>
    <row r="14" spans="1:4" s="1" customFormat="1" ht="12" customHeight="1" x14ac:dyDescent="0.2">
      <c r="A14" s="186" t="s">
        <v>107</v>
      </c>
      <c r="B14" s="187" t="str">
        <f>'PC-Nábytek'!E14</f>
        <v>Nábytek</v>
      </c>
      <c r="C14" s="188">
        <f>'PC-Nábytek'!I14</f>
        <v>0</v>
      </c>
    </row>
    <row r="15" spans="1:4" s="1" customFormat="1" ht="12" customHeight="1" x14ac:dyDescent="0.2">
      <c r="A15" s="186" t="s">
        <v>108</v>
      </c>
      <c r="B15" s="187" t="str">
        <f>'PŘ-Nábytek'!E14</f>
        <v>Nábytek</v>
      </c>
      <c r="C15" s="188">
        <f>'PŘ-Nábytek'!I14</f>
        <v>0</v>
      </c>
    </row>
    <row r="16" spans="1:4" x14ac:dyDescent="0.2">
      <c r="A16" s="189"/>
      <c r="B16" s="190" t="s">
        <v>90</v>
      </c>
      <c r="C16" s="191">
        <f>SUM(C14:C15)</f>
        <v>0</v>
      </c>
    </row>
  </sheetData>
  <sheetProtection formatCells="0" formatColumns="0" formatRows="0" insertColumns="0" insertRows="0" insertHyperlinks="0" deleteColumns="0" deleteRows="0" sort="0" autoFilter="0" pivotTables="0"/>
  <customSheetViews>
    <customSheetView guid="{D6CFA044-0C8C-4ECE-96A2-AFF3DD5E0425}" showPageBreaks="1" showGridLines="0" fitToPage="1" hiddenColumns="1">
      <selection activeCell="B43" sqref="B43"/>
      <pageMargins left="1.1023622047244095" right="1.1023622047244095" top="0.78740157480314965" bottom="0.78740157480314965" header="0.51181102362204722" footer="0.51181102362204722"/>
      <printOptions horizontalCentered="1"/>
      <pageSetup paperSize="9" scale="89" fitToHeight="999" orientation="portrait" errors="blank" horizontalDpi="8189" verticalDpi="8189" r:id="rId1"/>
      <headerFooter alignWithMargins="0"/>
    </customSheetView>
    <customSheetView guid="{82B4F4D9-5370-4303-A97E-2A49E01AF629}" showGridLines="0" fitToPage="1" hiddenColumns="1">
      <selection activeCell="B43" sqref="B43"/>
      <pageMargins left="1.1023622047244095" right="1.1023622047244095" top="0.78740157480314965" bottom="0.78740157480314965" header="0.51181102362204722" footer="0.51181102362204722"/>
      <printOptions horizontalCentered="1"/>
      <pageSetup paperSize="9" scale="89" fitToHeight="999" orientation="portrait" errors="blank" horizontalDpi="8189" verticalDpi="8189" r:id="rId2"/>
      <headerFooter alignWithMargins="0"/>
    </customSheetView>
    <customSheetView guid="{65E3123D-ED26-44E3-A414-09EEEF825484}" showGridLines="0" fitToPage="1" hiddenColumns="1">
      <selection activeCell="B43" sqref="B43"/>
      <pageMargins left="1.1023622047244095" right="1.1023622047244095" top="0.78740157480314965" bottom="0.78740157480314965" header="0.51181102362204722" footer="0.51181102362204722"/>
      <printOptions horizontalCentered="1"/>
      <pageSetup paperSize="9" scale="89" fitToHeight="999" orientation="portrait" errors="blank" horizontalDpi="8189" verticalDpi="8189" r:id="rId3"/>
      <headerFooter alignWithMargins="0"/>
    </customSheetView>
  </customSheetViews>
  <printOptions horizontalCentered="1"/>
  <pageMargins left="1.1023622047244095" right="1.1023622047244095" top="0.78740157480314965" bottom="0.78740157480314965" header="0.51181102362204722" footer="0.51181102362204722"/>
  <pageSetup paperSize="9" scale="89" fitToHeight="999" orientation="portrait" errors="blank" horizontalDpi="8189" verticalDpi="8189"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C54DCD-72CB-4F14-A5EB-7545FD619326}">
  <sheetPr codeName="List6">
    <pageSetUpPr fitToPage="1"/>
  </sheetPr>
  <dimension ref="A1:I22"/>
  <sheetViews>
    <sheetView showGridLines="0" tabSelected="1" topLeftCell="A16" zoomScaleNormal="100" workbookViewId="0">
      <selection activeCell="E17" sqref="E17"/>
    </sheetView>
  </sheetViews>
  <sheetFormatPr defaultColWidth="9.140625" defaultRowHeight="12.75" x14ac:dyDescent="0.2"/>
  <cols>
    <col min="1" max="1" width="5.5703125" style="39" customWidth="1"/>
    <col min="2" max="2" width="4.42578125" style="42" customWidth="1"/>
    <col min="3" max="3" width="6" style="42" customWidth="1"/>
    <col min="4" max="4" width="12.7109375" style="50" customWidth="1"/>
    <col min="5" max="5" width="94.28515625" style="30" customWidth="1"/>
    <col min="6" max="6" width="7.7109375" style="42" customWidth="1"/>
    <col min="7" max="7" width="9.85546875" style="39" customWidth="1"/>
    <col min="8" max="8" width="13.140625" style="39" customWidth="1"/>
    <col min="9" max="9" width="15.5703125" style="39" customWidth="1"/>
    <col min="10" max="16384" width="9.140625" style="3"/>
  </cols>
  <sheetData>
    <row r="1" spans="1:9" s="31" customFormat="1" ht="18" x14ac:dyDescent="0.2">
      <c r="A1" s="53" t="s">
        <v>91</v>
      </c>
      <c r="B1" s="54"/>
      <c r="C1" s="54"/>
      <c r="D1" s="44"/>
      <c r="E1" s="44"/>
      <c r="F1" s="54"/>
      <c r="G1" s="54"/>
      <c r="H1" s="54"/>
      <c r="I1" s="54"/>
    </row>
    <row r="2" spans="1:9" s="31" customFormat="1" x14ac:dyDescent="0.2">
      <c r="A2" s="55" t="s">
        <v>60</v>
      </c>
      <c r="B2" s="54"/>
      <c r="C2" s="8" t="str">
        <f>'Krycí list'!E5</f>
        <v>Odborné učebny</v>
      </c>
      <c r="D2" s="45"/>
      <c r="E2" s="45"/>
      <c r="F2" s="54"/>
      <c r="G2" s="54"/>
      <c r="H2" s="54"/>
      <c r="I2" s="54"/>
    </row>
    <row r="3" spans="1:9" s="31" customFormat="1" x14ac:dyDescent="0.2">
      <c r="A3" s="55" t="s">
        <v>61</v>
      </c>
      <c r="B3" s="54"/>
      <c r="C3" s="194" t="str">
        <f>'Krycí list'!E7</f>
        <v>ZŠ Znojmo mládeže 3, p.o.</v>
      </c>
      <c r="D3" s="195"/>
      <c r="E3" s="195"/>
      <c r="F3" s="54"/>
      <c r="G3" s="54"/>
      <c r="H3" s="54"/>
      <c r="I3" s="8"/>
    </row>
    <row r="4" spans="1:9" s="31" customFormat="1" x14ac:dyDescent="0.2">
      <c r="A4" s="55" t="s">
        <v>62</v>
      </c>
      <c r="B4" s="54"/>
      <c r="C4" s="8" t="str">
        <f>'Krycí list'!E9</f>
        <v>OCENĚNÝ SOUPIS PRACÍ A DODÁVEK A SLUŽEB</v>
      </c>
      <c r="D4" s="45"/>
      <c r="E4" s="45"/>
      <c r="F4" s="54"/>
      <c r="G4" s="54"/>
      <c r="H4" s="54"/>
      <c r="I4" s="8"/>
    </row>
    <row r="5" spans="1:9" s="31" customFormat="1" x14ac:dyDescent="0.2">
      <c r="A5" s="54" t="s">
        <v>70</v>
      </c>
      <c r="B5" s="54"/>
      <c r="C5" s="8" t="str">
        <f>'Krycí list'!P5</f>
        <v xml:space="preserve"> </v>
      </c>
      <c r="D5" s="45"/>
      <c r="E5" s="45"/>
      <c r="F5" s="54"/>
      <c r="G5" s="54"/>
      <c r="H5" s="54"/>
      <c r="I5" s="8"/>
    </row>
    <row r="6" spans="1:9" s="31" customFormat="1" x14ac:dyDescent="0.2">
      <c r="A6" s="54"/>
      <c r="B6" s="54"/>
      <c r="C6" s="8"/>
      <c r="D6" s="45"/>
      <c r="E6" s="45"/>
      <c r="F6" s="54"/>
      <c r="G6" s="54"/>
      <c r="H6" s="54"/>
      <c r="I6" s="8"/>
    </row>
    <row r="7" spans="1:9" s="31" customFormat="1" x14ac:dyDescent="0.2">
      <c r="A7" s="54" t="s">
        <v>64</v>
      </c>
      <c r="B7" s="54"/>
      <c r="C7" s="194" t="str">
        <f>'Krycí list'!E26</f>
        <v>ZŠ Znojmo mládeže 3, p.o.</v>
      </c>
      <c r="D7" s="195"/>
      <c r="E7" s="195"/>
      <c r="F7" s="54"/>
      <c r="G7" s="54"/>
      <c r="H7" s="54"/>
      <c r="I7" s="8"/>
    </row>
    <row r="8" spans="1:9" s="31" customFormat="1" x14ac:dyDescent="0.2">
      <c r="A8" s="54" t="s">
        <v>65</v>
      </c>
      <c r="B8" s="54"/>
      <c r="C8" s="194" t="str">
        <f>'Krycí list'!E28</f>
        <v xml:space="preserve"> </v>
      </c>
      <c r="D8" s="195"/>
      <c r="E8" s="45"/>
      <c r="F8" s="54"/>
      <c r="G8" s="54"/>
      <c r="H8" s="54"/>
      <c r="I8" s="8"/>
    </row>
    <row r="9" spans="1:9" s="31" customFormat="1" x14ac:dyDescent="0.2">
      <c r="A9" s="54" t="s">
        <v>66</v>
      </c>
      <c r="B9" s="54"/>
      <c r="C9" s="196" t="str">
        <f>'Krycí list'!O31</f>
        <v>11/2025</v>
      </c>
      <c r="D9" s="195"/>
      <c r="E9" s="45"/>
      <c r="F9" s="54"/>
      <c r="G9" s="54"/>
      <c r="H9" s="54"/>
      <c r="I9" s="8"/>
    </row>
    <row r="10" spans="1:9" s="31" customFormat="1" x14ac:dyDescent="0.2">
      <c r="A10" s="54"/>
      <c r="B10" s="54"/>
      <c r="C10" s="54"/>
      <c r="D10" s="44"/>
      <c r="E10" s="44"/>
      <c r="F10" s="54"/>
      <c r="G10" s="54"/>
      <c r="H10" s="54"/>
      <c r="I10" s="54"/>
    </row>
    <row r="11" spans="1:9" s="52" customFormat="1" ht="50.25" customHeight="1" x14ac:dyDescent="0.2">
      <c r="A11" s="36" t="s">
        <v>71</v>
      </c>
      <c r="B11" s="9" t="s">
        <v>72</v>
      </c>
      <c r="C11" s="9" t="s">
        <v>73</v>
      </c>
      <c r="D11" s="9" t="s">
        <v>89</v>
      </c>
      <c r="E11" s="9" t="s">
        <v>86</v>
      </c>
      <c r="F11" s="9" t="s">
        <v>74</v>
      </c>
      <c r="G11" s="9" t="s">
        <v>75</v>
      </c>
      <c r="H11" s="9" t="s">
        <v>87</v>
      </c>
      <c r="I11" s="9" t="s">
        <v>88</v>
      </c>
    </row>
    <row r="12" spans="1:9" s="42" customFormat="1" x14ac:dyDescent="0.2">
      <c r="A12" s="37">
        <v>1</v>
      </c>
      <c r="B12" s="20">
        <v>2</v>
      </c>
      <c r="C12" s="20">
        <v>3</v>
      </c>
      <c r="D12" s="10">
        <v>4</v>
      </c>
      <c r="E12" s="10">
        <v>5</v>
      </c>
      <c r="F12" s="20">
        <v>6</v>
      </c>
      <c r="G12" s="20">
        <v>7</v>
      </c>
      <c r="H12" s="20">
        <v>8</v>
      </c>
      <c r="I12" s="20">
        <v>9</v>
      </c>
    </row>
    <row r="13" spans="1:9" x14ac:dyDescent="0.2">
      <c r="A13" s="38"/>
      <c r="B13" s="40"/>
      <c r="C13" s="40"/>
      <c r="D13" s="46"/>
      <c r="E13" s="25"/>
      <c r="F13" s="40"/>
      <c r="G13" s="38"/>
      <c r="H13" s="38"/>
      <c r="I13" s="38"/>
    </row>
    <row r="14" spans="1:9" s="11" customFormat="1" x14ac:dyDescent="0.2">
      <c r="A14" s="34"/>
      <c r="B14" s="17"/>
      <c r="C14" s="43"/>
      <c r="D14" s="47" t="s">
        <v>93</v>
      </c>
      <c r="E14" s="26" t="s">
        <v>79</v>
      </c>
      <c r="F14" s="43"/>
      <c r="G14" s="32"/>
      <c r="H14" s="32"/>
      <c r="I14" s="18">
        <f>SUBTOTAL(9,I15:I21)</f>
        <v>0</v>
      </c>
    </row>
    <row r="15" spans="1:9" s="7" customFormat="1" x14ac:dyDescent="0.2">
      <c r="A15" s="16"/>
      <c r="B15" s="13"/>
      <c r="C15" s="13"/>
      <c r="D15" s="48"/>
      <c r="E15" s="24" t="s">
        <v>79</v>
      </c>
      <c r="F15" s="13"/>
      <c r="G15" s="33"/>
      <c r="H15" s="33"/>
      <c r="I15" s="12">
        <f>SUBTOTAL(9,I16:I21)</f>
        <v>0</v>
      </c>
    </row>
    <row r="16" spans="1:9" s="7" customFormat="1" ht="225.75" customHeight="1" x14ac:dyDescent="0.2">
      <c r="A16" s="16">
        <v>1</v>
      </c>
      <c r="B16" s="13"/>
      <c r="C16" s="13" t="s">
        <v>117</v>
      </c>
      <c r="D16" s="192" t="s">
        <v>159</v>
      </c>
      <c r="E16" s="28" t="s">
        <v>157</v>
      </c>
      <c r="F16" s="13" t="s">
        <v>112</v>
      </c>
      <c r="G16" s="14">
        <v>15</v>
      </c>
      <c r="H16" s="15"/>
      <c r="I16" s="15">
        <f t="shared" ref="I16:I21" si="0">ROUND(G16*H16,2)</f>
        <v>0</v>
      </c>
    </row>
    <row r="17" spans="1:9" s="7" customFormat="1" ht="331.5" x14ac:dyDescent="0.2">
      <c r="A17" s="16">
        <v>2</v>
      </c>
      <c r="B17" s="13"/>
      <c r="C17" s="13" t="s">
        <v>118</v>
      </c>
      <c r="D17" s="21" t="s">
        <v>124</v>
      </c>
      <c r="E17" s="28" t="s">
        <v>123</v>
      </c>
      <c r="F17" s="13" t="s">
        <v>112</v>
      </c>
      <c r="G17" s="14">
        <v>1</v>
      </c>
      <c r="H17" s="15"/>
      <c r="I17" s="15">
        <f t="shared" si="0"/>
        <v>0</v>
      </c>
    </row>
    <row r="18" spans="1:9" s="7" customFormat="1" ht="105" customHeight="1" x14ac:dyDescent="0.2">
      <c r="A18" s="16">
        <v>3</v>
      </c>
      <c r="B18" s="13"/>
      <c r="C18" s="13" t="s">
        <v>119</v>
      </c>
      <c r="D18" s="192" t="s">
        <v>160</v>
      </c>
      <c r="E18" s="28" t="s">
        <v>113</v>
      </c>
      <c r="F18" s="13" t="s">
        <v>112</v>
      </c>
      <c r="G18" s="14">
        <v>7</v>
      </c>
      <c r="H18" s="15"/>
      <c r="I18" s="15">
        <f t="shared" si="0"/>
        <v>0</v>
      </c>
    </row>
    <row r="19" spans="1:9" s="7" customFormat="1" ht="140.25" x14ac:dyDescent="0.2">
      <c r="A19" s="16">
        <v>4</v>
      </c>
      <c r="B19" s="13"/>
      <c r="C19" s="13" t="s">
        <v>120</v>
      </c>
      <c r="D19" s="192" t="s">
        <v>158</v>
      </c>
      <c r="E19" s="28" t="s">
        <v>114</v>
      </c>
      <c r="F19" s="13" t="s">
        <v>112</v>
      </c>
      <c r="G19" s="14">
        <v>30</v>
      </c>
      <c r="H19" s="15"/>
      <c r="I19" s="15">
        <f t="shared" si="0"/>
        <v>0</v>
      </c>
    </row>
    <row r="20" spans="1:9" s="7" customFormat="1" ht="88.5" customHeight="1" x14ac:dyDescent="0.2">
      <c r="A20" s="16">
        <v>5</v>
      </c>
      <c r="B20" s="13"/>
      <c r="C20" s="13" t="s">
        <v>121</v>
      </c>
      <c r="D20" s="21" t="s">
        <v>125</v>
      </c>
      <c r="E20" s="28" t="s">
        <v>115</v>
      </c>
      <c r="F20" s="13" t="s">
        <v>112</v>
      </c>
      <c r="G20" s="14">
        <v>1</v>
      </c>
      <c r="H20" s="15"/>
      <c r="I20" s="15">
        <f t="shared" si="0"/>
        <v>0</v>
      </c>
    </row>
    <row r="21" spans="1:9" s="7" customFormat="1" ht="89.25" customHeight="1" x14ac:dyDescent="0.2">
      <c r="A21" s="16">
        <v>6</v>
      </c>
      <c r="B21" s="13"/>
      <c r="C21" s="13" t="s">
        <v>122</v>
      </c>
      <c r="D21" s="21" t="s">
        <v>96</v>
      </c>
      <c r="E21" s="28" t="s">
        <v>116</v>
      </c>
      <c r="F21" s="13" t="s">
        <v>112</v>
      </c>
      <c r="G21" s="14">
        <v>1</v>
      </c>
      <c r="H21" s="15"/>
      <c r="I21" s="15">
        <f t="shared" si="0"/>
        <v>0</v>
      </c>
    </row>
    <row r="22" spans="1:9" x14ac:dyDescent="0.2">
      <c r="A22" s="35"/>
      <c r="B22" s="41"/>
      <c r="C22" s="41"/>
      <c r="D22" s="49"/>
      <c r="E22" s="29" t="s">
        <v>90</v>
      </c>
      <c r="F22" s="41"/>
      <c r="G22" s="51"/>
      <c r="H22" s="51"/>
      <c r="I22" s="19">
        <f>SUBTOTAL(9,I14:I21)</f>
        <v>0</v>
      </c>
    </row>
  </sheetData>
  <sheetProtection formatCells="0" formatColumns="0" formatRows="0" insertColumns="0" insertRows="0" insertHyperlinks="0" deleteColumns="0" deleteRows="0" sort="0" autoFilter="0" pivotTables="0"/>
  <mergeCells count="4">
    <mergeCell ref="C3:E3"/>
    <mergeCell ref="C7:E7"/>
    <mergeCell ref="C8:D8"/>
    <mergeCell ref="C9:D9"/>
  </mergeCells>
  <printOptions horizontalCentered="1"/>
  <pageMargins left="0.59055118110236227" right="0.59055118110236227" top="0.59055118110236227" bottom="0.59055118110236227" header="0.51181102362204722" footer="0.51181102362204722"/>
  <pageSetup paperSize="9" scale="35" fitToHeight="999" orientation="landscape" errors="blank"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0755B2-DA2E-4C6B-BDC4-E3EE53E99182}">
  <sheetPr>
    <pageSetUpPr fitToPage="1"/>
  </sheetPr>
  <dimension ref="A1:I33"/>
  <sheetViews>
    <sheetView showGridLines="0" topLeftCell="A17" zoomScaleNormal="100" workbookViewId="0">
      <selection activeCell="E21" sqref="E21"/>
    </sheetView>
  </sheetViews>
  <sheetFormatPr defaultColWidth="9.140625" defaultRowHeight="12.75" x14ac:dyDescent="0.2"/>
  <cols>
    <col min="1" max="1" width="5.5703125" style="39" customWidth="1"/>
    <col min="2" max="2" width="4.42578125" style="42" customWidth="1"/>
    <col min="3" max="3" width="6" style="42" customWidth="1"/>
    <col min="4" max="4" width="12.7109375" style="50" customWidth="1"/>
    <col min="5" max="5" width="94.28515625" style="30" customWidth="1"/>
    <col min="6" max="6" width="7.7109375" style="42" customWidth="1"/>
    <col min="7" max="7" width="9.85546875" style="39" customWidth="1"/>
    <col min="8" max="8" width="13.140625" style="39" customWidth="1"/>
    <col min="9" max="9" width="15.5703125" style="39" customWidth="1"/>
    <col min="10" max="16384" width="9.140625" style="3"/>
  </cols>
  <sheetData>
    <row r="1" spans="1:9" s="31" customFormat="1" ht="18" x14ac:dyDescent="0.2">
      <c r="A1" s="53" t="s">
        <v>91</v>
      </c>
      <c r="B1" s="54"/>
      <c r="C1" s="54"/>
      <c r="D1" s="44"/>
      <c r="E1" s="44"/>
      <c r="F1" s="54"/>
      <c r="G1" s="54"/>
      <c r="H1" s="54"/>
      <c r="I1" s="54"/>
    </row>
    <row r="2" spans="1:9" s="31" customFormat="1" x14ac:dyDescent="0.2">
      <c r="A2" s="55" t="s">
        <v>60</v>
      </c>
      <c r="B2" s="54"/>
      <c r="C2" s="8" t="str">
        <f>'Krycí list'!E5</f>
        <v>Odborné učebny</v>
      </c>
      <c r="D2" s="45"/>
      <c r="E2" s="45"/>
      <c r="F2" s="54"/>
      <c r="G2" s="54"/>
      <c r="H2" s="54"/>
      <c r="I2" s="54"/>
    </row>
    <row r="3" spans="1:9" s="31" customFormat="1" x14ac:dyDescent="0.2">
      <c r="A3" s="55" t="s">
        <v>61</v>
      </c>
      <c r="B3" s="54"/>
      <c r="C3" s="194" t="str">
        <f>'Krycí list'!E7</f>
        <v>ZŠ Znojmo mládeže 3, p.o.</v>
      </c>
      <c r="D3" s="195"/>
      <c r="E3" s="195"/>
      <c r="F3" s="54"/>
      <c r="G3" s="54"/>
      <c r="H3" s="54"/>
      <c r="I3" s="8"/>
    </row>
    <row r="4" spans="1:9" s="31" customFormat="1" x14ac:dyDescent="0.2">
      <c r="A4" s="55" t="s">
        <v>62</v>
      </c>
      <c r="B4" s="54"/>
      <c r="C4" s="8" t="str">
        <f>'Krycí list'!E9</f>
        <v>OCENĚNÝ SOUPIS PRACÍ A DODÁVEK A SLUŽEB</v>
      </c>
      <c r="D4" s="45"/>
      <c r="E4" s="45"/>
      <c r="F4" s="54"/>
      <c r="G4" s="54"/>
      <c r="H4" s="54"/>
      <c r="I4" s="8"/>
    </row>
    <row r="5" spans="1:9" s="31" customFormat="1" x14ac:dyDescent="0.2">
      <c r="A5" s="54" t="s">
        <v>70</v>
      </c>
      <c r="B5" s="54"/>
      <c r="C5" s="8" t="str">
        <f>'Krycí list'!P5</f>
        <v xml:space="preserve"> </v>
      </c>
      <c r="D5" s="45"/>
      <c r="E5" s="45"/>
      <c r="F5" s="54"/>
      <c r="G5" s="54"/>
      <c r="H5" s="54"/>
      <c r="I5" s="8"/>
    </row>
    <row r="6" spans="1:9" s="31" customFormat="1" x14ac:dyDescent="0.2">
      <c r="A6" s="54"/>
      <c r="B6" s="54"/>
      <c r="C6" s="8"/>
      <c r="D6" s="45"/>
      <c r="E6" s="45"/>
      <c r="F6" s="54"/>
      <c r="G6" s="54"/>
      <c r="H6" s="54"/>
      <c r="I6" s="8"/>
    </row>
    <row r="7" spans="1:9" s="31" customFormat="1" x14ac:dyDescent="0.2">
      <c r="A7" s="54" t="s">
        <v>64</v>
      </c>
      <c r="B7" s="54"/>
      <c r="C7" s="194" t="str">
        <f>'Krycí list'!E26</f>
        <v>ZŠ Znojmo mládeže 3, p.o.</v>
      </c>
      <c r="D7" s="195"/>
      <c r="E7" s="195"/>
      <c r="F7" s="54"/>
      <c r="G7" s="54"/>
      <c r="H7" s="54"/>
      <c r="I7" s="8"/>
    </row>
    <row r="8" spans="1:9" s="31" customFormat="1" x14ac:dyDescent="0.2">
      <c r="A8" s="54" t="s">
        <v>65</v>
      </c>
      <c r="B8" s="54"/>
      <c r="C8" s="194" t="str">
        <f>'Krycí list'!E28</f>
        <v xml:space="preserve"> </v>
      </c>
      <c r="D8" s="195"/>
      <c r="E8" s="45"/>
      <c r="F8" s="54"/>
      <c r="G8" s="54"/>
      <c r="H8" s="54"/>
      <c r="I8" s="8"/>
    </row>
    <row r="9" spans="1:9" s="31" customFormat="1" x14ac:dyDescent="0.2">
      <c r="A9" s="54" t="s">
        <v>66</v>
      </c>
      <c r="B9" s="54"/>
      <c r="C9" s="196" t="str">
        <f>'Krycí list'!O31</f>
        <v>11/2025</v>
      </c>
      <c r="D9" s="195"/>
      <c r="E9" s="45"/>
      <c r="F9" s="54"/>
      <c r="G9" s="54"/>
      <c r="H9" s="54"/>
      <c r="I9" s="8"/>
    </row>
    <row r="10" spans="1:9" s="31" customFormat="1" x14ac:dyDescent="0.2">
      <c r="A10" s="54"/>
      <c r="B10" s="54"/>
      <c r="C10" s="54"/>
      <c r="D10" s="44"/>
      <c r="E10" s="44"/>
      <c r="F10" s="54"/>
      <c r="G10" s="54"/>
      <c r="H10" s="54"/>
      <c r="I10" s="54"/>
    </row>
    <row r="11" spans="1:9" s="52" customFormat="1" ht="50.25" customHeight="1" x14ac:dyDescent="0.2">
      <c r="A11" s="36" t="s">
        <v>71</v>
      </c>
      <c r="B11" s="9" t="s">
        <v>72</v>
      </c>
      <c r="C11" s="9" t="s">
        <v>73</v>
      </c>
      <c r="D11" s="9" t="s">
        <v>89</v>
      </c>
      <c r="E11" s="9" t="s">
        <v>86</v>
      </c>
      <c r="F11" s="9" t="s">
        <v>74</v>
      </c>
      <c r="G11" s="9" t="s">
        <v>75</v>
      </c>
      <c r="H11" s="9" t="s">
        <v>87</v>
      </c>
      <c r="I11" s="9" t="s">
        <v>88</v>
      </c>
    </row>
    <row r="12" spans="1:9" s="42" customFormat="1" x14ac:dyDescent="0.2">
      <c r="A12" s="37">
        <v>1</v>
      </c>
      <c r="B12" s="20">
        <v>2</v>
      </c>
      <c r="C12" s="20">
        <v>3</v>
      </c>
      <c r="D12" s="10">
        <v>4</v>
      </c>
      <c r="E12" s="10">
        <v>5</v>
      </c>
      <c r="F12" s="20">
        <v>6</v>
      </c>
      <c r="G12" s="20">
        <v>7</v>
      </c>
      <c r="H12" s="20">
        <v>8</v>
      </c>
      <c r="I12" s="20">
        <v>9</v>
      </c>
    </row>
    <row r="13" spans="1:9" x14ac:dyDescent="0.2">
      <c r="A13" s="38"/>
      <c r="B13" s="40"/>
      <c r="C13" s="40"/>
      <c r="D13" s="46"/>
      <c r="E13" s="25"/>
      <c r="F13" s="40"/>
      <c r="G13" s="38"/>
      <c r="H13" s="38"/>
      <c r="I13" s="38"/>
    </row>
    <row r="14" spans="1:9" s="11" customFormat="1" x14ac:dyDescent="0.2">
      <c r="A14" s="34"/>
      <c r="B14" s="17"/>
      <c r="C14" s="43"/>
      <c r="D14" s="47" t="s">
        <v>93</v>
      </c>
      <c r="E14" s="26" t="s">
        <v>79</v>
      </c>
      <c r="F14" s="43"/>
      <c r="G14" s="32"/>
      <c r="H14" s="32"/>
      <c r="I14" s="18">
        <f>SUBTOTAL(9,I15:I32)</f>
        <v>0</v>
      </c>
    </row>
    <row r="15" spans="1:9" s="7" customFormat="1" x14ac:dyDescent="0.2">
      <c r="A15" s="16"/>
      <c r="B15" s="13"/>
      <c r="C15" s="13"/>
      <c r="D15" s="48"/>
      <c r="E15" s="24" t="s">
        <v>106</v>
      </c>
      <c r="F15" s="13"/>
      <c r="G15" s="33"/>
      <c r="H15" s="33"/>
      <c r="I15" s="12">
        <f>SUBTOTAL(9,I16:I24)</f>
        <v>0</v>
      </c>
    </row>
    <row r="16" spans="1:9" s="7" customFormat="1" ht="178.5" x14ac:dyDescent="0.2">
      <c r="A16" s="16">
        <v>1</v>
      </c>
      <c r="B16" s="13"/>
      <c r="C16" s="13" t="s">
        <v>126</v>
      </c>
      <c r="D16" s="48" t="s">
        <v>97</v>
      </c>
      <c r="E16" s="27" t="s">
        <v>127</v>
      </c>
      <c r="F16" s="13" t="s">
        <v>112</v>
      </c>
      <c r="G16" s="14">
        <v>7</v>
      </c>
      <c r="H16" s="15"/>
      <c r="I16" s="15">
        <f t="shared" ref="I16:I24" si="0">ROUND(G16*H16,2)</f>
        <v>0</v>
      </c>
    </row>
    <row r="17" spans="1:9" s="7" customFormat="1" ht="255" x14ac:dyDescent="0.2">
      <c r="A17" s="16">
        <v>2</v>
      </c>
      <c r="B17" s="13"/>
      <c r="C17" s="13" t="s">
        <v>128</v>
      </c>
      <c r="D17" s="48" t="s">
        <v>94</v>
      </c>
      <c r="E17" s="27" t="s">
        <v>129</v>
      </c>
      <c r="F17" s="13" t="s">
        <v>112</v>
      </c>
      <c r="G17" s="14">
        <v>1</v>
      </c>
      <c r="H17" s="15"/>
      <c r="I17" s="15">
        <f t="shared" si="0"/>
        <v>0</v>
      </c>
    </row>
    <row r="18" spans="1:9" s="7" customFormat="1" ht="178.5" x14ac:dyDescent="0.2">
      <c r="A18" s="16">
        <v>3</v>
      </c>
      <c r="B18" s="13"/>
      <c r="C18" s="13" t="s">
        <v>130</v>
      </c>
      <c r="D18" s="48" t="s">
        <v>98</v>
      </c>
      <c r="E18" s="27" t="s">
        <v>131</v>
      </c>
      <c r="F18" s="13" t="s">
        <v>112</v>
      </c>
      <c r="G18" s="14">
        <v>1</v>
      </c>
      <c r="H18" s="15"/>
      <c r="I18" s="15">
        <f t="shared" si="0"/>
        <v>0</v>
      </c>
    </row>
    <row r="19" spans="1:9" s="7" customFormat="1" ht="152.25" customHeight="1" x14ac:dyDescent="0.2">
      <c r="A19" s="16">
        <v>4</v>
      </c>
      <c r="B19" s="13"/>
      <c r="C19" s="13" t="s">
        <v>132</v>
      </c>
      <c r="D19" s="48" t="s">
        <v>155</v>
      </c>
      <c r="E19" s="27" t="s">
        <v>133</v>
      </c>
      <c r="F19" s="13" t="s">
        <v>112</v>
      </c>
      <c r="G19" s="14">
        <v>1</v>
      </c>
      <c r="H19" s="15"/>
      <c r="I19" s="15">
        <f t="shared" si="0"/>
        <v>0</v>
      </c>
    </row>
    <row r="20" spans="1:9" s="7" customFormat="1" ht="179.25" customHeight="1" x14ac:dyDescent="0.2">
      <c r="A20" s="16">
        <v>5</v>
      </c>
      <c r="B20" s="13"/>
      <c r="C20" s="13" t="s">
        <v>134</v>
      </c>
      <c r="D20" s="48" t="s">
        <v>156</v>
      </c>
      <c r="E20" s="27" t="s">
        <v>135</v>
      </c>
      <c r="F20" s="13" t="s">
        <v>112</v>
      </c>
      <c r="G20" s="14">
        <v>3</v>
      </c>
      <c r="H20" s="15"/>
      <c r="I20" s="15">
        <f t="shared" si="0"/>
        <v>0</v>
      </c>
    </row>
    <row r="21" spans="1:9" s="7" customFormat="1" ht="140.25" x14ac:dyDescent="0.2">
      <c r="A21" s="16">
        <v>6</v>
      </c>
      <c r="B21" s="13"/>
      <c r="C21" s="13" t="s">
        <v>120</v>
      </c>
      <c r="D21" s="193" t="s">
        <v>158</v>
      </c>
      <c r="E21" s="27" t="s">
        <v>136</v>
      </c>
      <c r="F21" s="13" t="s">
        <v>112</v>
      </c>
      <c r="G21" s="14">
        <v>15</v>
      </c>
      <c r="H21" s="15"/>
      <c r="I21" s="15">
        <f t="shared" si="0"/>
        <v>0</v>
      </c>
    </row>
    <row r="22" spans="1:9" s="7" customFormat="1" ht="138" customHeight="1" x14ac:dyDescent="0.2">
      <c r="A22" s="16">
        <v>7</v>
      </c>
      <c r="B22" s="13"/>
      <c r="C22" s="13" t="s">
        <v>121</v>
      </c>
      <c r="D22" s="48" t="s">
        <v>95</v>
      </c>
      <c r="E22" s="27" t="s">
        <v>137</v>
      </c>
      <c r="F22" s="13" t="s">
        <v>112</v>
      </c>
      <c r="G22" s="14">
        <v>1</v>
      </c>
      <c r="H22" s="15"/>
      <c r="I22" s="15">
        <f t="shared" si="0"/>
        <v>0</v>
      </c>
    </row>
    <row r="23" spans="1:9" s="7" customFormat="1" ht="89.25" customHeight="1" x14ac:dyDescent="0.2">
      <c r="A23" s="16">
        <v>8</v>
      </c>
      <c r="B23" s="13"/>
      <c r="C23" s="13" t="s">
        <v>138</v>
      </c>
      <c r="D23" s="48" t="s">
        <v>96</v>
      </c>
      <c r="E23" s="27" t="s">
        <v>139</v>
      </c>
      <c r="F23" s="13" t="s">
        <v>112</v>
      </c>
      <c r="G23" s="14">
        <v>1</v>
      </c>
      <c r="H23" s="15"/>
      <c r="I23" s="15">
        <f t="shared" si="0"/>
        <v>0</v>
      </c>
    </row>
    <row r="24" spans="1:9" s="7" customFormat="1" ht="84.75" customHeight="1" x14ac:dyDescent="0.2">
      <c r="A24" s="16">
        <v>9</v>
      </c>
      <c r="B24" s="13"/>
      <c r="C24" s="13" t="s">
        <v>122</v>
      </c>
      <c r="D24" s="48" t="s">
        <v>96</v>
      </c>
      <c r="E24" s="27" t="s">
        <v>140</v>
      </c>
      <c r="F24" s="13" t="s">
        <v>112</v>
      </c>
      <c r="G24" s="14">
        <v>1</v>
      </c>
      <c r="H24" s="15"/>
      <c r="I24" s="15">
        <f t="shared" si="0"/>
        <v>0</v>
      </c>
    </row>
    <row r="25" spans="1:9" s="7" customFormat="1" x14ac:dyDescent="0.2">
      <c r="A25" s="16"/>
      <c r="B25" s="13"/>
      <c r="C25" s="13"/>
      <c r="D25" s="48" t="s">
        <v>7</v>
      </c>
      <c r="E25" s="24" t="s">
        <v>105</v>
      </c>
      <c r="F25" s="13"/>
      <c r="G25" s="33"/>
      <c r="H25" s="33"/>
      <c r="I25" s="12">
        <f>SUBTOTAL(9,I26:I32)</f>
        <v>0</v>
      </c>
    </row>
    <row r="26" spans="1:9" s="7" customFormat="1" ht="99" customHeight="1" x14ac:dyDescent="0.2">
      <c r="A26" s="16">
        <v>10</v>
      </c>
      <c r="B26" s="13"/>
      <c r="C26" s="13" t="s">
        <v>141</v>
      </c>
      <c r="D26" s="48" t="s">
        <v>99</v>
      </c>
      <c r="E26" s="27" t="s">
        <v>142</v>
      </c>
      <c r="F26" s="13" t="s">
        <v>112</v>
      </c>
      <c r="G26" s="14">
        <v>2</v>
      </c>
      <c r="H26" s="15"/>
      <c r="I26" s="15">
        <f t="shared" ref="I26:I32" si="1">ROUND(G26*H26,2)</f>
        <v>0</v>
      </c>
    </row>
    <row r="27" spans="1:9" s="7" customFormat="1" ht="51" x14ac:dyDescent="0.2">
      <c r="A27" s="16">
        <v>11</v>
      </c>
      <c r="B27" s="13"/>
      <c r="C27" s="13" t="s">
        <v>143</v>
      </c>
      <c r="D27" s="48" t="s">
        <v>100</v>
      </c>
      <c r="E27" s="27" t="s">
        <v>144</v>
      </c>
      <c r="F27" s="13" t="s">
        <v>112</v>
      </c>
      <c r="G27" s="14">
        <v>2</v>
      </c>
      <c r="H27" s="15"/>
      <c r="I27" s="15">
        <f t="shared" si="1"/>
        <v>0</v>
      </c>
    </row>
    <row r="28" spans="1:9" s="7" customFormat="1" ht="114.75" x14ac:dyDescent="0.2">
      <c r="A28" s="16">
        <v>12</v>
      </c>
      <c r="B28" s="13"/>
      <c r="C28" s="13" t="s">
        <v>145</v>
      </c>
      <c r="D28" s="48" t="s">
        <v>101</v>
      </c>
      <c r="E28" s="27" t="s">
        <v>146</v>
      </c>
      <c r="F28" s="13" t="s">
        <v>112</v>
      </c>
      <c r="G28" s="14">
        <v>1</v>
      </c>
      <c r="H28" s="15"/>
      <c r="I28" s="15">
        <f t="shared" si="1"/>
        <v>0</v>
      </c>
    </row>
    <row r="29" spans="1:9" s="7" customFormat="1" ht="114.75" x14ac:dyDescent="0.2">
      <c r="A29" s="16">
        <v>13</v>
      </c>
      <c r="B29" s="13"/>
      <c r="C29" s="13" t="s">
        <v>147</v>
      </c>
      <c r="D29" s="48" t="s">
        <v>101</v>
      </c>
      <c r="E29" s="27" t="s">
        <v>148</v>
      </c>
      <c r="F29" s="13" t="s">
        <v>112</v>
      </c>
      <c r="G29" s="14">
        <v>1</v>
      </c>
      <c r="H29" s="15"/>
      <c r="I29" s="15">
        <f t="shared" si="1"/>
        <v>0</v>
      </c>
    </row>
    <row r="30" spans="1:9" s="7" customFormat="1" ht="153" x14ac:dyDescent="0.2">
      <c r="A30" s="16">
        <v>14</v>
      </c>
      <c r="B30" s="13"/>
      <c r="C30" s="13" t="s">
        <v>149</v>
      </c>
      <c r="D30" s="48" t="s">
        <v>102</v>
      </c>
      <c r="E30" s="27" t="s">
        <v>150</v>
      </c>
      <c r="F30" s="13" t="s">
        <v>112</v>
      </c>
      <c r="G30" s="14">
        <v>3</v>
      </c>
      <c r="H30" s="15"/>
      <c r="I30" s="15">
        <f t="shared" si="1"/>
        <v>0</v>
      </c>
    </row>
    <row r="31" spans="1:9" s="7" customFormat="1" ht="140.25" x14ac:dyDescent="0.2">
      <c r="A31" s="16">
        <v>15</v>
      </c>
      <c r="B31" s="13"/>
      <c r="C31" s="13" t="s">
        <v>151</v>
      </c>
      <c r="D31" s="48" t="s">
        <v>103</v>
      </c>
      <c r="E31" s="27" t="s">
        <v>152</v>
      </c>
      <c r="F31" s="13" t="s">
        <v>112</v>
      </c>
      <c r="G31" s="14">
        <v>1</v>
      </c>
      <c r="H31" s="15"/>
      <c r="I31" s="15">
        <f t="shared" si="1"/>
        <v>0</v>
      </c>
    </row>
    <row r="32" spans="1:9" s="7" customFormat="1" ht="114.75" x14ac:dyDescent="0.2">
      <c r="A32" s="16">
        <v>16</v>
      </c>
      <c r="B32" s="13"/>
      <c r="C32" s="13" t="s">
        <v>153</v>
      </c>
      <c r="D32" s="48" t="s">
        <v>104</v>
      </c>
      <c r="E32" s="27" t="s">
        <v>154</v>
      </c>
      <c r="F32" s="13" t="s">
        <v>112</v>
      </c>
      <c r="G32" s="14">
        <v>2</v>
      </c>
      <c r="H32" s="15"/>
      <c r="I32" s="15">
        <f t="shared" si="1"/>
        <v>0</v>
      </c>
    </row>
    <row r="33" spans="1:9" x14ac:dyDescent="0.2">
      <c r="A33" s="35"/>
      <c r="B33" s="41"/>
      <c r="C33" s="41"/>
      <c r="D33" s="49"/>
      <c r="E33" s="29" t="s">
        <v>90</v>
      </c>
      <c r="F33" s="41"/>
      <c r="G33" s="51"/>
      <c r="H33" s="51"/>
      <c r="I33" s="19">
        <f>SUBTOTAL(9,I14:I32)</f>
        <v>0</v>
      </c>
    </row>
  </sheetData>
  <sheetProtection formatCells="0" formatColumns="0" formatRows="0" insertColumns="0" insertRows="0" insertHyperlinks="0" deleteColumns="0" deleteRows="0" sort="0" autoFilter="0" pivotTables="0"/>
  <mergeCells count="4">
    <mergeCell ref="C3:E3"/>
    <mergeCell ref="C7:E7"/>
    <mergeCell ref="C8:D8"/>
    <mergeCell ref="C9:D9"/>
  </mergeCells>
  <printOptions horizontalCentered="1"/>
  <pageMargins left="0.59055118110236227" right="0.59055118110236227" top="0.59055118110236227" bottom="0.59055118110236227" header="0.51181102362204722" footer="0.51181102362204722"/>
  <pageSetup paperSize="9" scale="35" fitToHeight="999" orientation="landscape" errors="blank"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4"/>
  <dimension ref="A1"/>
  <sheetViews>
    <sheetView workbookViewId="0"/>
  </sheetViews>
  <sheetFormatPr defaultRowHeight="12.75" x14ac:dyDescent="0.2"/>
  <sheetData/>
  <sheetProtection formatCells="0" formatColumns="0" formatRows="0" insertColumns="0" insertRows="0" insertHyperlinks="0" deleteColumns="0" deleteRows="0" sort="0" autoFilter="0" pivotTables="0"/>
  <customSheetViews>
    <customSheetView guid="{D6CFA044-0C8C-4ECE-96A2-AFF3DD5E0425}" state="hidden">
      <pageMargins left="0.69999998807907104" right="0.69999998807907104" top="0.75" bottom="0.75" header="0.30000001192092896" footer="0.30000001192092896"/>
      <pageSetup errors="blank"/>
    </customSheetView>
    <customSheetView guid="{82B4F4D9-5370-4303-A97E-2A49E01AF629}" state="hidden">
      <pageMargins left="0.69999998807907104" right="0.69999998807907104" top="0.75" bottom="0.75" header="0.30000001192092896" footer="0.30000001192092896"/>
      <pageSetup errors="blank"/>
    </customSheetView>
    <customSheetView guid="{65E3123D-ED26-44E3-A414-09EEEF825484}" state="hidden">
      <pageMargins left="0.69999998807907104" right="0.69999998807907104" top="0.75" bottom="0.75" header="0.30000001192092896" footer="0.30000001192092896"/>
      <pageSetup errors="blank"/>
    </customSheetView>
  </customSheetViews>
  <pageMargins left="0.69999998807907104" right="0.69999998807907104" top="0.75" bottom="0.75" header="0.30000001192092896" footer="0.30000001192092896"/>
  <pageSetup orientation="portrait" errors="blank"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file>

<file path=customXml/itemProps1.xml><?xml version="1.0" encoding="utf-8"?>
<ds:datastoreItem xmlns:ds="http://schemas.openxmlformats.org/officeDocument/2006/customXml" ds:itemID="{1A117082-AE84-45DC-B4B1-E854891D3B4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5</vt:i4>
      </vt:variant>
      <vt:variant>
        <vt:lpstr>Pojmenované oblasti</vt:lpstr>
      </vt:variant>
      <vt:variant>
        <vt:i4>5</vt:i4>
      </vt:variant>
    </vt:vector>
  </HeadingPairs>
  <TitlesOfParts>
    <vt:vector size="10" baseType="lpstr">
      <vt:lpstr>Krycí list</vt:lpstr>
      <vt:lpstr>Rekapitulace</vt:lpstr>
      <vt:lpstr>PC-Nábytek</vt:lpstr>
      <vt:lpstr>PŘ-Nábytek</vt:lpstr>
      <vt:lpstr>#Figury</vt:lpstr>
      <vt:lpstr>'PC-Nábytek'!Názvy_tisku</vt:lpstr>
      <vt:lpstr>'PŘ-Nábytek'!Názvy_tisku</vt:lpstr>
      <vt:lpstr>Rekapitulace!Názvy_tisku</vt:lpstr>
      <vt:lpstr>'PC-Nábytek'!Oblast_tisku</vt:lpstr>
      <vt:lpstr>'PŘ-Nábytek'!Oblast_tisku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dc:creator>
  <cp:lastModifiedBy>Office</cp:lastModifiedBy>
  <cp:lastPrinted>2019-11-21T13:12:23Z</cp:lastPrinted>
  <dcterms:created xsi:type="dcterms:W3CDTF">2006-04-27T05:25:48Z</dcterms:created>
  <dcterms:modified xsi:type="dcterms:W3CDTF">2026-03-24T10:10:27Z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Jet Reports Function Literals">
    <vt:lpwstr>\	;	;	{	}	[@[{0}]]	1029	1029</vt:lpwstr>
  </property>
</Properties>
</file>